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0_Показ 1 пол 26\приложения к Протоколу\Пр1.2_служ ТФ по показ\"/>
    </mc:Choice>
  </mc:AlternateContent>
  <bookViews>
    <workbookView xWindow="0" yWindow="0" windowWidth="28800" windowHeight="11535"/>
  </bookViews>
  <sheets>
    <sheet name="Пр3_Блок4_№27 - №33" sheetId="3" r:id="rId1"/>
    <sheet name="Пр1_Блок1_п1-14,22,26" sheetId="1" r:id="rId2"/>
    <sheet name="Пр2_Блок3_п23,24" sheetId="2" r:id="rId3"/>
  </sheets>
  <externalReferences>
    <externalReference r:id="rId4"/>
  </externalReferences>
  <definedNames>
    <definedName name="_xlnm.Print_Titles" localSheetId="1">'Пр1_Блок1_п1-14,22,26'!$A:$B</definedName>
    <definedName name="_xlnm.Print_Titles" localSheetId="2">'Пр2_Блок3_п23,24'!$A:$B</definedName>
    <definedName name="_xlnm.Print_Titles" localSheetId="0">'Пр3_Блок4_№27 - №33'!$A:$B</definedName>
    <definedName name="_xlnm.Print_Area" localSheetId="1">'Пр1_Блок1_п1-14,22,26'!$A$1:$CZ$33</definedName>
    <definedName name="_xlnm.Print_Area" localSheetId="2">'Пр2_Блок3_п23,24'!$A$1:$N$33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2" i="3" l="1"/>
  <c r="R32" i="3"/>
  <c r="Q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7" i="3"/>
  <c r="I4" i="1" l="1"/>
  <c r="L4" i="2" l="1"/>
  <c r="CR4" i="1"/>
  <c r="CO4" i="1"/>
  <c r="CL4" i="1"/>
  <c r="CI4" i="1"/>
  <c r="CF4" i="1"/>
  <c r="CC4" i="1"/>
  <c r="BZ4" i="1"/>
  <c r="BW4" i="1"/>
  <c r="BT4" i="1"/>
  <c r="BQ4" i="1"/>
  <c r="BN4" i="1"/>
  <c r="BK4" i="1"/>
  <c r="R4" i="1"/>
  <c r="O4" i="1"/>
  <c r="I4" i="2" l="1"/>
  <c r="F4" i="3"/>
  <c r="I4" i="3" s="1"/>
  <c r="L4" i="3" s="1"/>
  <c r="U32" i="3" l="1"/>
  <c r="V32" i="3" s="1"/>
  <c r="T32" i="3"/>
  <c r="P32" i="3"/>
  <c r="O32" i="3"/>
  <c r="M32" i="3"/>
  <c r="N32" i="3" s="1"/>
  <c r="L32" i="3"/>
  <c r="J32" i="3"/>
  <c r="K32" i="3" s="1"/>
  <c r="I32" i="3"/>
  <c r="G32" i="3"/>
  <c r="H32" i="3" s="1"/>
  <c r="F32" i="3"/>
  <c r="E32" i="3"/>
  <c r="D32" i="3"/>
  <c r="C32" i="3"/>
  <c r="V31" i="3"/>
  <c r="N31" i="3"/>
  <c r="K31" i="3"/>
  <c r="H31" i="3"/>
  <c r="E31" i="3"/>
  <c r="V30" i="3"/>
  <c r="N30" i="3"/>
  <c r="K30" i="3"/>
  <c r="H30" i="3"/>
  <c r="E30" i="3"/>
  <c r="V29" i="3"/>
  <c r="N29" i="3"/>
  <c r="K29" i="3"/>
  <c r="H29" i="3"/>
  <c r="E29" i="3"/>
  <c r="V28" i="3"/>
  <c r="N28" i="3"/>
  <c r="K28" i="3"/>
  <c r="H28" i="3"/>
  <c r="E28" i="3"/>
  <c r="V27" i="3"/>
  <c r="N27" i="3"/>
  <c r="K27" i="3"/>
  <c r="H27" i="3"/>
  <c r="E27" i="3"/>
  <c r="V26" i="3"/>
  <c r="N26" i="3"/>
  <c r="K26" i="3"/>
  <c r="H26" i="3"/>
  <c r="E26" i="3"/>
  <c r="V25" i="3"/>
  <c r="N25" i="3"/>
  <c r="K25" i="3"/>
  <c r="H25" i="3"/>
  <c r="E25" i="3"/>
  <c r="V24" i="3"/>
  <c r="N24" i="3"/>
  <c r="K24" i="3"/>
  <c r="H24" i="3"/>
  <c r="E24" i="3"/>
  <c r="V23" i="3"/>
  <c r="N23" i="3"/>
  <c r="K23" i="3"/>
  <c r="H23" i="3"/>
  <c r="E23" i="3"/>
  <c r="V22" i="3"/>
  <c r="N22" i="3"/>
  <c r="K22" i="3"/>
  <c r="H22" i="3"/>
  <c r="E22" i="3"/>
  <c r="V21" i="3"/>
  <c r="N21" i="3"/>
  <c r="K21" i="3"/>
  <c r="H21" i="3"/>
  <c r="E21" i="3"/>
  <c r="V20" i="3"/>
  <c r="N20" i="3"/>
  <c r="K20" i="3"/>
  <c r="H20" i="3"/>
  <c r="E20" i="3"/>
  <c r="V19" i="3"/>
  <c r="N19" i="3"/>
  <c r="K19" i="3"/>
  <c r="H19" i="3"/>
  <c r="E19" i="3"/>
  <c r="V18" i="3"/>
  <c r="N18" i="3"/>
  <c r="K18" i="3"/>
  <c r="H18" i="3"/>
  <c r="E18" i="3"/>
  <c r="V17" i="3"/>
  <c r="N17" i="3"/>
  <c r="K17" i="3"/>
  <c r="H17" i="3"/>
  <c r="E17" i="3"/>
  <c r="V16" i="3"/>
  <c r="N16" i="3"/>
  <c r="K16" i="3"/>
  <c r="H16" i="3"/>
  <c r="E16" i="3"/>
  <c r="V15" i="3"/>
  <c r="N15" i="3"/>
  <c r="K15" i="3"/>
  <c r="H15" i="3"/>
  <c r="E15" i="3"/>
  <c r="V14" i="3"/>
  <c r="N14" i="3"/>
  <c r="K14" i="3"/>
  <c r="H14" i="3"/>
  <c r="E14" i="3"/>
  <c r="V13" i="3"/>
  <c r="N13" i="3"/>
  <c r="K13" i="3"/>
  <c r="H13" i="3"/>
  <c r="E13" i="3"/>
  <c r="V12" i="3"/>
  <c r="N12" i="3"/>
  <c r="K12" i="3"/>
  <c r="H12" i="3"/>
  <c r="E12" i="3"/>
  <c r="V11" i="3"/>
  <c r="N11" i="3"/>
  <c r="K11" i="3"/>
  <c r="H11" i="3"/>
  <c r="E11" i="3"/>
  <c r="V10" i="3"/>
  <c r="N10" i="3"/>
  <c r="K10" i="3"/>
  <c r="H10" i="3"/>
  <c r="E10" i="3"/>
  <c r="N9" i="3"/>
  <c r="K9" i="3"/>
  <c r="H9" i="3"/>
  <c r="N8" i="3"/>
  <c r="K8" i="3"/>
  <c r="H8" i="3"/>
  <c r="V7" i="3"/>
  <c r="N7" i="3"/>
  <c r="K7" i="3"/>
  <c r="H7" i="3"/>
  <c r="E7" i="3"/>
  <c r="G32" i="2"/>
  <c r="H32" i="2" s="1"/>
  <c r="F32" i="2"/>
  <c r="E32" i="2"/>
  <c r="D32" i="2"/>
  <c r="C32" i="2"/>
  <c r="M29" i="2"/>
  <c r="L29" i="2"/>
  <c r="J29" i="2"/>
  <c r="K29" i="2" s="1"/>
  <c r="I29" i="2"/>
  <c r="H29" i="2"/>
  <c r="E29" i="2"/>
  <c r="M28" i="2"/>
  <c r="L28" i="2"/>
  <c r="J28" i="2"/>
  <c r="I28" i="2"/>
  <c r="H28" i="2"/>
  <c r="E28" i="2"/>
  <c r="M27" i="2"/>
  <c r="L27" i="2"/>
  <c r="J27" i="2"/>
  <c r="K27" i="2" s="1"/>
  <c r="I27" i="2"/>
  <c r="H27" i="2"/>
  <c r="E27" i="2"/>
  <c r="M26" i="2"/>
  <c r="L26" i="2"/>
  <c r="J26" i="2"/>
  <c r="K26" i="2" s="1"/>
  <c r="I26" i="2"/>
  <c r="H26" i="2"/>
  <c r="E26" i="2"/>
  <c r="M25" i="2"/>
  <c r="L25" i="2"/>
  <c r="J25" i="2"/>
  <c r="I25" i="2"/>
  <c r="K25" i="2" s="1"/>
  <c r="H25" i="2"/>
  <c r="E25" i="2"/>
  <c r="M24" i="2"/>
  <c r="L24" i="2"/>
  <c r="J24" i="2"/>
  <c r="K24" i="2" s="1"/>
  <c r="I24" i="2"/>
  <c r="H24" i="2"/>
  <c r="E24" i="2"/>
  <c r="M23" i="2"/>
  <c r="L23" i="2"/>
  <c r="J23" i="2"/>
  <c r="I23" i="2"/>
  <c r="H23" i="2"/>
  <c r="E23" i="2"/>
  <c r="M22" i="2"/>
  <c r="L22" i="2"/>
  <c r="J22" i="2"/>
  <c r="K22" i="2" s="1"/>
  <c r="I22" i="2"/>
  <c r="H22" i="2"/>
  <c r="E22" i="2"/>
  <c r="M21" i="2"/>
  <c r="N21" i="2" s="1"/>
  <c r="L21" i="2"/>
  <c r="J21" i="2"/>
  <c r="K21" i="2" s="1"/>
  <c r="I21" i="2"/>
  <c r="H21" i="2"/>
  <c r="E21" i="2"/>
  <c r="M20" i="2"/>
  <c r="L20" i="2"/>
  <c r="J20" i="2"/>
  <c r="I20" i="2"/>
  <c r="H20" i="2"/>
  <c r="E20" i="2"/>
  <c r="M19" i="2"/>
  <c r="N19" i="2" s="1"/>
  <c r="L19" i="2"/>
  <c r="J19" i="2"/>
  <c r="K19" i="2" s="1"/>
  <c r="I19" i="2"/>
  <c r="H19" i="2"/>
  <c r="E19" i="2"/>
  <c r="M18" i="2"/>
  <c r="L18" i="2"/>
  <c r="J18" i="2"/>
  <c r="I18" i="2"/>
  <c r="H18" i="2"/>
  <c r="E18" i="2"/>
  <c r="M17" i="2"/>
  <c r="L17" i="2"/>
  <c r="J17" i="2"/>
  <c r="K17" i="2" s="1"/>
  <c r="I17" i="2"/>
  <c r="H17" i="2"/>
  <c r="E17" i="2"/>
  <c r="M16" i="2"/>
  <c r="N16" i="2" s="1"/>
  <c r="L16" i="2"/>
  <c r="J16" i="2"/>
  <c r="K16" i="2" s="1"/>
  <c r="I16" i="2"/>
  <c r="H16" i="2"/>
  <c r="E16" i="2"/>
  <c r="M15" i="2"/>
  <c r="L15" i="2"/>
  <c r="J15" i="2"/>
  <c r="K15" i="2" s="1"/>
  <c r="I15" i="2"/>
  <c r="H15" i="2"/>
  <c r="E15" i="2"/>
  <c r="M14" i="2"/>
  <c r="N14" i="2" s="1"/>
  <c r="L14" i="2"/>
  <c r="J14" i="2"/>
  <c r="K14" i="2" s="1"/>
  <c r="I14" i="2"/>
  <c r="H14" i="2"/>
  <c r="E14" i="2"/>
  <c r="M13" i="2"/>
  <c r="L13" i="2"/>
  <c r="J13" i="2"/>
  <c r="I13" i="2"/>
  <c r="H13" i="2"/>
  <c r="E13" i="2"/>
  <c r="M12" i="2"/>
  <c r="L12" i="2"/>
  <c r="J12" i="2"/>
  <c r="I12" i="2"/>
  <c r="K12" i="2" s="1"/>
  <c r="H12" i="2"/>
  <c r="E12" i="2"/>
  <c r="M11" i="2"/>
  <c r="L11" i="2"/>
  <c r="J11" i="2"/>
  <c r="K11" i="2" s="1"/>
  <c r="I11" i="2"/>
  <c r="H11" i="2"/>
  <c r="E11" i="2"/>
  <c r="CS32" i="1"/>
  <c r="CT32" i="1" s="1"/>
  <c r="CR32" i="1"/>
  <c r="CP32" i="1"/>
  <c r="CQ32" i="1" s="1"/>
  <c r="CO32" i="1"/>
  <c r="CM32" i="1"/>
  <c r="CN32" i="1" s="1"/>
  <c r="CL32" i="1"/>
  <c r="CJ32" i="1"/>
  <c r="CK32" i="1" s="1"/>
  <c r="CI32" i="1"/>
  <c r="CG32" i="1"/>
  <c r="CH32" i="1" s="1"/>
  <c r="CF32" i="1"/>
  <c r="CE32" i="1"/>
  <c r="CD32" i="1"/>
  <c r="CC32" i="1"/>
  <c r="CA32" i="1"/>
  <c r="CB32" i="1" s="1"/>
  <c r="BZ32" i="1"/>
  <c r="BX32" i="1"/>
  <c r="BY32" i="1" s="1"/>
  <c r="BW32" i="1"/>
  <c r="BU32" i="1"/>
  <c r="BV32" i="1" s="1"/>
  <c r="BT32" i="1"/>
  <c r="BR32" i="1"/>
  <c r="BS32" i="1" s="1"/>
  <c r="BQ32" i="1"/>
  <c r="BO32" i="1"/>
  <c r="BP32" i="1" s="1"/>
  <c r="BN32" i="1"/>
  <c r="BL32" i="1"/>
  <c r="BM32" i="1" s="1"/>
  <c r="BK32" i="1"/>
  <c r="BI32" i="1"/>
  <c r="BJ32" i="1" s="1"/>
  <c r="BH32" i="1"/>
  <c r="BG32" i="1"/>
  <c r="BF32" i="1"/>
  <c r="BE32" i="1"/>
  <c r="BC32" i="1"/>
  <c r="BD32" i="1" s="1"/>
  <c r="BB32" i="1"/>
  <c r="AZ32" i="1"/>
  <c r="BA32" i="1" s="1"/>
  <c r="AY32" i="1"/>
  <c r="AW32" i="1"/>
  <c r="AX32" i="1" s="1"/>
  <c r="AV32" i="1"/>
  <c r="AT32" i="1"/>
  <c r="AU32" i="1" s="1"/>
  <c r="AS32" i="1"/>
  <c r="AQ32" i="1"/>
  <c r="AR32" i="1" s="1"/>
  <c r="AP32" i="1"/>
  <c r="AN32" i="1"/>
  <c r="AO32" i="1" s="1"/>
  <c r="AM32" i="1"/>
  <c r="AK32" i="1"/>
  <c r="AL32" i="1" s="1"/>
  <c r="AJ32" i="1"/>
  <c r="AI32" i="1"/>
  <c r="AH32" i="1"/>
  <c r="AG32" i="1"/>
  <c r="AE32" i="1"/>
  <c r="AF32" i="1" s="1"/>
  <c r="AD32" i="1"/>
  <c r="AB32" i="1"/>
  <c r="AC32" i="1" s="1"/>
  <c r="AA32" i="1"/>
  <c r="Y32" i="1"/>
  <c r="Z32" i="1" s="1"/>
  <c r="X32" i="1"/>
  <c r="V32" i="1"/>
  <c r="W32" i="1" s="1"/>
  <c r="U32" i="1"/>
  <c r="S32" i="1"/>
  <c r="T32" i="1" s="1"/>
  <c r="R32" i="1"/>
  <c r="Q32" i="1"/>
  <c r="P32" i="1"/>
  <c r="O32" i="1"/>
  <c r="M32" i="1"/>
  <c r="N32" i="1" s="1"/>
  <c r="L32" i="1"/>
  <c r="K32" i="1"/>
  <c r="J32" i="1"/>
  <c r="I32" i="1"/>
  <c r="G32" i="1"/>
  <c r="H32" i="1" s="1"/>
  <c r="F32" i="1"/>
  <c r="D32" i="1"/>
  <c r="E32" i="1" s="1"/>
  <c r="C32" i="1"/>
  <c r="CT31" i="1"/>
  <c r="CQ31" i="1"/>
  <c r="CN31" i="1"/>
  <c r="CK31" i="1"/>
  <c r="CH31" i="1"/>
  <c r="CE31" i="1"/>
  <c r="CB31" i="1"/>
  <c r="BY31" i="1"/>
  <c r="BV31" i="1"/>
  <c r="BS31" i="1"/>
  <c r="BP31" i="1"/>
  <c r="BM31" i="1"/>
  <c r="BJ31" i="1"/>
  <c r="BG31" i="1"/>
  <c r="BD31" i="1"/>
  <c r="BA31" i="1"/>
  <c r="AX31" i="1"/>
  <c r="AU31" i="1"/>
  <c r="AR31" i="1"/>
  <c r="AO31" i="1"/>
  <c r="AL31" i="1"/>
  <c r="AI31" i="1"/>
  <c r="AF31" i="1"/>
  <c r="AC31" i="1"/>
  <c r="Z31" i="1"/>
  <c r="W31" i="1"/>
  <c r="T31" i="1"/>
  <c r="Q31" i="1"/>
  <c r="N31" i="1"/>
  <c r="K31" i="1"/>
  <c r="H31" i="1"/>
  <c r="E31" i="1"/>
  <c r="CT30" i="1"/>
  <c r="CQ30" i="1"/>
  <c r="CN30" i="1"/>
  <c r="CK30" i="1"/>
  <c r="CH30" i="1"/>
  <c r="CE30" i="1"/>
  <c r="CB30" i="1"/>
  <c r="BY30" i="1"/>
  <c r="BV30" i="1"/>
  <c r="BS30" i="1"/>
  <c r="BP30" i="1"/>
  <c r="BM30" i="1"/>
  <c r="BJ30" i="1"/>
  <c r="BG30" i="1"/>
  <c r="BD30" i="1"/>
  <c r="BA30" i="1"/>
  <c r="AX30" i="1"/>
  <c r="AU30" i="1"/>
  <c r="AR30" i="1"/>
  <c r="AO30" i="1"/>
  <c r="AL30" i="1"/>
  <c r="AI30" i="1"/>
  <c r="AF30" i="1"/>
  <c r="AC30" i="1"/>
  <c r="Z30" i="1"/>
  <c r="W30" i="1"/>
  <c r="T30" i="1"/>
  <c r="Q30" i="1"/>
  <c r="N30" i="1"/>
  <c r="K30" i="1"/>
  <c r="H30" i="1"/>
  <c r="E30" i="1"/>
  <c r="CT29" i="1"/>
  <c r="CQ29" i="1"/>
  <c r="CN29" i="1"/>
  <c r="CK29" i="1"/>
  <c r="CH29" i="1"/>
  <c r="CE29" i="1"/>
  <c r="CB29" i="1"/>
  <c r="BY29" i="1"/>
  <c r="BV29" i="1"/>
  <c r="BS29" i="1"/>
  <c r="BP29" i="1"/>
  <c r="BM29" i="1"/>
  <c r="BJ29" i="1"/>
  <c r="BG29" i="1"/>
  <c r="BD29" i="1"/>
  <c r="BA29" i="1"/>
  <c r="AX29" i="1"/>
  <c r="AU29" i="1"/>
  <c r="AR29" i="1"/>
  <c r="AO29" i="1"/>
  <c r="AL29" i="1"/>
  <c r="AI29" i="1"/>
  <c r="AF29" i="1"/>
  <c r="AC29" i="1"/>
  <c r="Z29" i="1"/>
  <c r="W29" i="1"/>
  <c r="T29" i="1"/>
  <c r="Q29" i="1"/>
  <c r="N29" i="1"/>
  <c r="K29" i="1"/>
  <c r="H29" i="1"/>
  <c r="E29" i="1"/>
  <c r="CT28" i="1"/>
  <c r="CQ28" i="1"/>
  <c r="CN28" i="1"/>
  <c r="CK28" i="1"/>
  <c r="CH28" i="1"/>
  <c r="CE28" i="1"/>
  <c r="CB28" i="1"/>
  <c r="BY28" i="1"/>
  <c r="BV28" i="1"/>
  <c r="BS28" i="1"/>
  <c r="BP28" i="1"/>
  <c r="BM28" i="1"/>
  <c r="BJ28" i="1"/>
  <c r="BG28" i="1"/>
  <c r="BD28" i="1"/>
  <c r="BA28" i="1"/>
  <c r="AX28" i="1"/>
  <c r="AU28" i="1"/>
  <c r="AR28" i="1"/>
  <c r="AO28" i="1"/>
  <c r="AL28" i="1"/>
  <c r="AI28" i="1"/>
  <c r="AF28" i="1"/>
  <c r="AC28" i="1"/>
  <c r="Z28" i="1"/>
  <c r="W28" i="1"/>
  <c r="T28" i="1"/>
  <c r="Q28" i="1"/>
  <c r="N28" i="1"/>
  <c r="K28" i="1"/>
  <c r="H28" i="1"/>
  <c r="E28" i="1"/>
  <c r="CT27" i="1"/>
  <c r="CQ27" i="1"/>
  <c r="CN27" i="1"/>
  <c r="CK27" i="1"/>
  <c r="CH27" i="1"/>
  <c r="CE27" i="1"/>
  <c r="CB27" i="1"/>
  <c r="BY27" i="1"/>
  <c r="BV27" i="1"/>
  <c r="BS27" i="1"/>
  <c r="BP27" i="1"/>
  <c r="BM27" i="1"/>
  <c r="BJ27" i="1"/>
  <c r="BG27" i="1"/>
  <c r="BD27" i="1"/>
  <c r="BA27" i="1"/>
  <c r="AX27" i="1"/>
  <c r="AU27" i="1"/>
  <c r="AR27" i="1"/>
  <c r="AO27" i="1"/>
  <c r="AL27" i="1"/>
  <c r="AI27" i="1"/>
  <c r="AF27" i="1"/>
  <c r="AC27" i="1"/>
  <c r="Z27" i="1"/>
  <c r="W27" i="1"/>
  <c r="T27" i="1"/>
  <c r="Q27" i="1"/>
  <c r="N27" i="1"/>
  <c r="K27" i="1"/>
  <c r="H27" i="1"/>
  <c r="E27" i="1"/>
  <c r="CT26" i="1"/>
  <c r="CQ26" i="1"/>
  <c r="CN26" i="1"/>
  <c r="CK26" i="1"/>
  <c r="CH26" i="1"/>
  <c r="CE26" i="1"/>
  <c r="CB26" i="1"/>
  <c r="BY26" i="1"/>
  <c r="BV26" i="1"/>
  <c r="BS26" i="1"/>
  <c r="BP26" i="1"/>
  <c r="BM26" i="1"/>
  <c r="BJ26" i="1"/>
  <c r="BG26" i="1"/>
  <c r="BD26" i="1"/>
  <c r="BA26" i="1"/>
  <c r="AX26" i="1"/>
  <c r="AU26" i="1"/>
  <c r="AR26" i="1"/>
  <c r="AO26" i="1"/>
  <c r="AL26" i="1"/>
  <c r="AI26" i="1"/>
  <c r="AF26" i="1"/>
  <c r="AC26" i="1"/>
  <c r="Z26" i="1"/>
  <c r="W26" i="1"/>
  <c r="T26" i="1"/>
  <c r="Q26" i="1"/>
  <c r="N26" i="1"/>
  <c r="K26" i="1"/>
  <c r="H26" i="1"/>
  <c r="E26" i="1"/>
  <c r="CT25" i="1"/>
  <c r="CQ25" i="1"/>
  <c r="CN25" i="1"/>
  <c r="CK25" i="1"/>
  <c r="CH25" i="1"/>
  <c r="CE25" i="1"/>
  <c r="CB25" i="1"/>
  <c r="BY25" i="1"/>
  <c r="BV25" i="1"/>
  <c r="BS25" i="1"/>
  <c r="BP25" i="1"/>
  <c r="BM25" i="1"/>
  <c r="BJ25" i="1"/>
  <c r="BG25" i="1"/>
  <c r="BD25" i="1"/>
  <c r="BA25" i="1"/>
  <c r="AX25" i="1"/>
  <c r="AU25" i="1"/>
  <c r="AR25" i="1"/>
  <c r="AO25" i="1"/>
  <c r="AL25" i="1"/>
  <c r="AI25" i="1"/>
  <c r="AF25" i="1"/>
  <c r="AC25" i="1"/>
  <c r="Z25" i="1"/>
  <c r="W25" i="1"/>
  <c r="T25" i="1"/>
  <c r="Q25" i="1"/>
  <c r="N25" i="1"/>
  <c r="K25" i="1"/>
  <c r="H25" i="1"/>
  <c r="E25" i="1"/>
  <c r="CT24" i="1"/>
  <c r="CQ24" i="1"/>
  <c r="CN24" i="1"/>
  <c r="CK24" i="1"/>
  <c r="CH24" i="1"/>
  <c r="CE24" i="1"/>
  <c r="CB24" i="1"/>
  <c r="BY24" i="1"/>
  <c r="BV24" i="1"/>
  <c r="BS24" i="1"/>
  <c r="BP24" i="1"/>
  <c r="BM24" i="1"/>
  <c r="BJ24" i="1"/>
  <c r="BG24" i="1"/>
  <c r="BD24" i="1"/>
  <c r="BA24" i="1"/>
  <c r="AX24" i="1"/>
  <c r="AU24" i="1"/>
  <c r="AR24" i="1"/>
  <c r="AO24" i="1"/>
  <c r="AL24" i="1"/>
  <c r="AI24" i="1"/>
  <c r="AF24" i="1"/>
  <c r="AC24" i="1"/>
  <c r="Z24" i="1"/>
  <c r="W24" i="1"/>
  <c r="T24" i="1"/>
  <c r="Q24" i="1"/>
  <c r="N24" i="1"/>
  <c r="K24" i="1"/>
  <c r="H24" i="1"/>
  <c r="E24" i="1"/>
  <c r="CT23" i="1"/>
  <c r="CQ23" i="1"/>
  <c r="CN23" i="1"/>
  <c r="CK23" i="1"/>
  <c r="CH23" i="1"/>
  <c r="CE23" i="1"/>
  <c r="CB23" i="1"/>
  <c r="BY23" i="1"/>
  <c r="BV23" i="1"/>
  <c r="BS23" i="1"/>
  <c r="BP23" i="1"/>
  <c r="BM23" i="1"/>
  <c r="BJ23" i="1"/>
  <c r="BG23" i="1"/>
  <c r="BD23" i="1"/>
  <c r="BA23" i="1"/>
  <c r="AX23" i="1"/>
  <c r="AU23" i="1"/>
  <c r="AR23" i="1"/>
  <c r="AO23" i="1"/>
  <c r="AL23" i="1"/>
  <c r="AI23" i="1"/>
  <c r="AF23" i="1"/>
  <c r="AC23" i="1"/>
  <c r="Z23" i="1"/>
  <c r="W23" i="1"/>
  <c r="T23" i="1"/>
  <c r="Q23" i="1"/>
  <c r="N23" i="1"/>
  <c r="K23" i="1"/>
  <c r="H23" i="1"/>
  <c r="E23" i="1"/>
  <c r="CT22" i="1"/>
  <c r="CQ22" i="1"/>
  <c r="CN22" i="1"/>
  <c r="CK22" i="1"/>
  <c r="CH22" i="1"/>
  <c r="CE22" i="1"/>
  <c r="CB22" i="1"/>
  <c r="BY22" i="1"/>
  <c r="BV22" i="1"/>
  <c r="BS22" i="1"/>
  <c r="BP22" i="1"/>
  <c r="BM22" i="1"/>
  <c r="BJ22" i="1"/>
  <c r="BG22" i="1"/>
  <c r="BD22" i="1"/>
  <c r="BA22" i="1"/>
  <c r="AX22" i="1"/>
  <c r="AU22" i="1"/>
  <c r="AR22" i="1"/>
  <c r="AO22" i="1"/>
  <c r="AL22" i="1"/>
  <c r="AI22" i="1"/>
  <c r="AF22" i="1"/>
  <c r="AC22" i="1"/>
  <c r="Z22" i="1"/>
  <c r="W22" i="1"/>
  <c r="T22" i="1"/>
  <c r="Q22" i="1"/>
  <c r="N22" i="1"/>
  <c r="K22" i="1"/>
  <c r="H22" i="1"/>
  <c r="E22" i="1"/>
  <c r="CT21" i="1"/>
  <c r="CQ21" i="1"/>
  <c r="CN21" i="1"/>
  <c r="CK21" i="1"/>
  <c r="CH21" i="1"/>
  <c r="CE21" i="1"/>
  <c r="CB21" i="1"/>
  <c r="BY21" i="1"/>
  <c r="BV21" i="1"/>
  <c r="BS21" i="1"/>
  <c r="BP21" i="1"/>
  <c r="BM21" i="1"/>
  <c r="BJ21" i="1"/>
  <c r="BG21" i="1"/>
  <c r="BD21" i="1"/>
  <c r="BA21" i="1"/>
  <c r="AX21" i="1"/>
  <c r="AU21" i="1"/>
  <c r="AR21" i="1"/>
  <c r="AO21" i="1"/>
  <c r="AL21" i="1"/>
  <c r="AI21" i="1"/>
  <c r="AF21" i="1"/>
  <c r="AC21" i="1"/>
  <c r="Z21" i="1"/>
  <c r="W21" i="1"/>
  <c r="T21" i="1"/>
  <c r="Q21" i="1"/>
  <c r="N21" i="1"/>
  <c r="K21" i="1"/>
  <c r="H21" i="1"/>
  <c r="E21" i="1"/>
  <c r="CT20" i="1"/>
  <c r="CQ20" i="1"/>
  <c r="CN20" i="1"/>
  <c r="CK20" i="1"/>
  <c r="CH20" i="1"/>
  <c r="CE20" i="1"/>
  <c r="CB20" i="1"/>
  <c r="BY20" i="1"/>
  <c r="BV20" i="1"/>
  <c r="BS20" i="1"/>
  <c r="BP20" i="1"/>
  <c r="BM20" i="1"/>
  <c r="BJ20" i="1"/>
  <c r="BG20" i="1"/>
  <c r="BD20" i="1"/>
  <c r="BA20" i="1"/>
  <c r="AX20" i="1"/>
  <c r="AU20" i="1"/>
  <c r="AR20" i="1"/>
  <c r="AO20" i="1"/>
  <c r="AL20" i="1"/>
  <c r="AI20" i="1"/>
  <c r="AF20" i="1"/>
  <c r="AC20" i="1"/>
  <c r="Z20" i="1"/>
  <c r="W20" i="1"/>
  <c r="T20" i="1"/>
  <c r="Q20" i="1"/>
  <c r="N20" i="1"/>
  <c r="K20" i="1"/>
  <c r="H20" i="1"/>
  <c r="E20" i="1"/>
  <c r="CT19" i="1"/>
  <c r="CQ19" i="1"/>
  <c r="CN19" i="1"/>
  <c r="CK19" i="1"/>
  <c r="CH19" i="1"/>
  <c r="CE19" i="1"/>
  <c r="CB19" i="1"/>
  <c r="BY19" i="1"/>
  <c r="BV19" i="1"/>
  <c r="BS19" i="1"/>
  <c r="BP19" i="1"/>
  <c r="BM19" i="1"/>
  <c r="BJ19" i="1"/>
  <c r="BG19" i="1"/>
  <c r="BD19" i="1"/>
  <c r="BA19" i="1"/>
  <c r="AX19" i="1"/>
  <c r="AU19" i="1"/>
  <c r="AR19" i="1"/>
  <c r="AO19" i="1"/>
  <c r="AL19" i="1"/>
  <c r="AI19" i="1"/>
  <c r="AF19" i="1"/>
  <c r="AC19" i="1"/>
  <c r="Z19" i="1"/>
  <c r="W19" i="1"/>
  <c r="T19" i="1"/>
  <c r="Q19" i="1"/>
  <c r="N19" i="1"/>
  <c r="K19" i="1"/>
  <c r="H19" i="1"/>
  <c r="E19" i="1"/>
  <c r="CT18" i="1"/>
  <c r="CQ18" i="1"/>
  <c r="CN18" i="1"/>
  <c r="CK18" i="1"/>
  <c r="CH18" i="1"/>
  <c r="CE18" i="1"/>
  <c r="CB18" i="1"/>
  <c r="BY18" i="1"/>
  <c r="BV18" i="1"/>
  <c r="BS18" i="1"/>
  <c r="BP18" i="1"/>
  <c r="BM18" i="1"/>
  <c r="BJ18" i="1"/>
  <c r="BG18" i="1"/>
  <c r="BD18" i="1"/>
  <c r="BA18" i="1"/>
  <c r="AX18" i="1"/>
  <c r="AU18" i="1"/>
  <c r="AR18" i="1"/>
  <c r="AO18" i="1"/>
  <c r="AL18" i="1"/>
  <c r="AI18" i="1"/>
  <c r="AF18" i="1"/>
  <c r="AC18" i="1"/>
  <c r="Z18" i="1"/>
  <c r="W18" i="1"/>
  <c r="T18" i="1"/>
  <c r="Q18" i="1"/>
  <c r="N18" i="1"/>
  <c r="K18" i="1"/>
  <c r="H18" i="1"/>
  <c r="E18" i="1"/>
  <c r="CT17" i="1"/>
  <c r="CQ17" i="1"/>
  <c r="CN17" i="1"/>
  <c r="CK17" i="1"/>
  <c r="CH17" i="1"/>
  <c r="CE17" i="1"/>
  <c r="CB17" i="1"/>
  <c r="BY17" i="1"/>
  <c r="BV17" i="1"/>
  <c r="BS17" i="1"/>
  <c r="BP17" i="1"/>
  <c r="BM17" i="1"/>
  <c r="BJ17" i="1"/>
  <c r="BG17" i="1"/>
  <c r="BD17" i="1"/>
  <c r="BA17" i="1"/>
  <c r="AX17" i="1"/>
  <c r="AU17" i="1"/>
  <c r="AR17" i="1"/>
  <c r="AO17" i="1"/>
  <c r="AL17" i="1"/>
  <c r="AI17" i="1"/>
  <c r="AF17" i="1"/>
  <c r="AC17" i="1"/>
  <c r="Z17" i="1"/>
  <c r="W17" i="1"/>
  <c r="T17" i="1"/>
  <c r="Q17" i="1"/>
  <c r="N17" i="1"/>
  <c r="K17" i="1"/>
  <c r="H17" i="1"/>
  <c r="E17" i="1"/>
  <c r="CT16" i="1"/>
  <c r="CQ16" i="1"/>
  <c r="CN16" i="1"/>
  <c r="CK16" i="1"/>
  <c r="CH16" i="1"/>
  <c r="CE16" i="1"/>
  <c r="CB16" i="1"/>
  <c r="BY16" i="1"/>
  <c r="BV16" i="1"/>
  <c r="BS16" i="1"/>
  <c r="BP16" i="1"/>
  <c r="BM16" i="1"/>
  <c r="BJ16" i="1"/>
  <c r="BG16" i="1"/>
  <c r="BD16" i="1"/>
  <c r="BA16" i="1"/>
  <c r="AX16" i="1"/>
  <c r="AU16" i="1"/>
  <c r="AR16" i="1"/>
  <c r="AO16" i="1"/>
  <c r="AL16" i="1"/>
  <c r="AI16" i="1"/>
  <c r="AF16" i="1"/>
  <c r="AC16" i="1"/>
  <c r="Z16" i="1"/>
  <c r="W16" i="1"/>
  <c r="T16" i="1"/>
  <c r="Q16" i="1"/>
  <c r="N16" i="1"/>
  <c r="K16" i="1"/>
  <c r="H16" i="1"/>
  <c r="E16" i="1"/>
  <c r="CT15" i="1"/>
  <c r="CQ15" i="1"/>
  <c r="CN15" i="1"/>
  <c r="CK15" i="1"/>
  <c r="CH15" i="1"/>
  <c r="CE15" i="1"/>
  <c r="CB15" i="1"/>
  <c r="BY15" i="1"/>
  <c r="BV15" i="1"/>
  <c r="BS15" i="1"/>
  <c r="BP15" i="1"/>
  <c r="BM15" i="1"/>
  <c r="BJ15" i="1"/>
  <c r="BG15" i="1"/>
  <c r="BD15" i="1"/>
  <c r="BA15" i="1"/>
  <c r="AX15" i="1"/>
  <c r="AU15" i="1"/>
  <c r="AR15" i="1"/>
  <c r="AO15" i="1"/>
  <c r="AL15" i="1"/>
  <c r="AI15" i="1"/>
  <c r="AF15" i="1"/>
  <c r="AC15" i="1"/>
  <c r="Z15" i="1"/>
  <c r="W15" i="1"/>
  <c r="T15" i="1"/>
  <c r="Q15" i="1"/>
  <c r="N15" i="1"/>
  <c r="K15" i="1"/>
  <c r="H15" i="1"/>
  <c r="E15" i="1"/>
  <c r="CT14" i="1"/>
  <c r="CQ14" i="1"/>
  <c r="CN14" i="1"/>
  <c r="CK14" i="1"/>
  <c r="CH14" i="1"/>
  <c r="CE14" i="1"/>
  <c r="CB14" i="1"/>
  <c r="BY14" i="1"/>
  <c r="BV14" i="1"/>
  <c r="BS14" i="1"/>
  <c r="BP14" i="1"/>
  <c r="BM14" i="1"/>
  <c r="BJ14" i="1"/>
  <c r="BG14" i="1"/>
  <c r="BD14" i="1"/>
  <c r="BA14" i="1"/>
  <c r="AX14" i="1"/>
  <c r="AU14" i="1"/>
  <c r="AR14" i="1"/>
  <c r="AO14" i="1"/>
  <c r="AL14" i="1"/>
  <c r="AI14" i="1"/>
  <c r="AF14" i="1"/>
  <c r="AC14" i="1"/>
  <c r="Z14" i="1"/>
  <c r="W14" i="1"/>
  <c r="T14" i="1"/>
  <c r="Q14" i="1"/>
  <c r="N14" i="1"/>
  <c r="K14" i="1"/>
  <c r="H14" i="1"/>
  <c r="E14" i="1"/>
  <c r="CT13" i="1"/>
  <c r="CQ13" i="1"/>
  <c r="CN13" i="1"/>
  <c r="CK13" i="1"/>
  <c r="CH13" i="1"/>
  <c r="CE13" i="1"/>
  <c r="CB13" i="1"/>
  <c r="BY13" i="1"/>
  <c r="BV13" i="1"/>
  <c r="BS13" i="1"/>
  <c r="BP13" i="1"/>
  <c r="BM13" i="1"/>
  <c r="BJ13" i="1"/>
  <c r="BG13" i="1"/>
  <c r="BD13" i="1"/>
  <c r="BA13" i="1"/>
  <c r="AX13" i="1"/>
  <c r="AU13" i="1"/>
  <c r="AR13" i="1"/>
  <c r="AO13" i="1"/>
  <c r="AL13" i="1"/>
  <c r="AI13" i="1"/>
  <c r="AF13" i="1"/>
  <c r="AC13" i="1"/>
  <c r="Z13" i="1"/>
  <c r="W13" i="1"/>
  <c r="T13" i="1"/>
  <c r="Q13" i="1"/>
  <c r="N13" i="1"/>
  <c r="K13" i="1"/>
  <c r="H13" i="1"/>
  <c r="E13" i="1"/>
  <c r="CT12" i="1"/>
  <c r="CQ12" i="1"/>
  <c r="CN12" i="1"/>
  <c r="CK12" i="1"/>
  <c r="CH12" i="1"/>
  <c r="CE12" i="1"/>
  <c r="CB12" i="1"/>
  <c r="BY12" i="1"/>
  <c r="BV12" i="1"/>
  <c r="BS12" i="1"/>
  <c r="BP12" i="1"/>
  <c r="BM12" i="1"/>
  <c r="BJ12" i="1"/>
  <c r="BG12" i="1"/>
  <c r="BD12" i="1"/>
  <c r="BA12" i="1"/>
  <c r="AX12" i="1"/>
  <c r="AU12" i="1"/>
  <c r="AR12" i="1"/>
  <c r="AO12" i="1"/>
  <c r="AL12" i="1"/>
  <c r="AI12" i="1"/>
  <c r="AF12" i="1"/>
  <c r="AC12" i="1"/>
  <c r="Z12" i="1"/>
  <c r="W12" i="1"/>
  <c r="T12" i="1"/>
  <c r="Q12" i="1"/>
  <c r="N12" i="1"/>
  <c r="K12" i="1"/>
  <c r="H12" i="1"/>
  <c r="E12" i="1"/>
  <c r="CT11" i="1"/>
  <c r="CQ11" i="1"/>
  <c r="CN11" i="1"/>
  <c r="CK11" i="1"/>
  <c r="CH11" i="1"/>
  <c r="CE11" i="1"/>
  <c r="CB11" i="1"/>
  <c r="BY11" i="1"/>
  <c r="BV11" i="1"/>
  <c r="BS11" i="1"/>
  <c r="BP11" i="1"/>
  <c r="BM11" i="1"/>
  <c r="BJ11" i="1"/>
  <c r="BG11" i="1"/>
  <c r="BD11" i="1"/>
  <c r="BA11" i="1"/>
  <c r="AX11" i="1"/>
  <c r="AU11" i="1"/>
  <c r="AR11" i="1"/>
  <c r="AO11" i="1"/>
  <c r="AL11" i="1"/>
  <c r="AI11" i="1"/>
  <c r="AF11" i="1"/>
  <c r="AC11" i="1"/>
  <c r="Z11" i="1"/>
  <c r="W11" i="1"/>
  <c r="T11" i="1"/>
  <c r="Q11" i="1"/>
  <c r="N11" i="1"/>
  <c r="K11" i="1"/>
  <c r="H11" i="1"/>
  <c r="E11" i="1"/>
  <c r="CT10" i="1"/>
  <c r="CQ10" i="1"/>
  <c r="CN10" i="1"/>
  <c r="CK10" i="1"/>
  <c r="CH10" i="1"/>
  <c r="CE10" i="1"/>
  <c r="CB10" i="1"/>
  <c r="BY10" i="1"/>
  <c r="BV10" i="1"/>
  <c r="BS10" i="1"/>
  <c r="BP10" i="1"/>
  <c r="BM10" i="1"/>
  <c r="BJ10" i="1"/>
  <c r="BG10" i="1"/>
  <c r="BD10" i="1"/>
  <c r="BA10" i="1"/>
  <c r="AX10" i="1"/>
  <c r="AU10" i="1"/>
  <c r="AR10" i="1"/>
  <c r="AO10" i="1"/>
  <c r="AL10" i="1"/>
  <c r="AI10" i="1"/>
  <c r="AF10" i="1"/>
  <c r="AC10" i="1"/>
  <c r="Z10" i="1"/>
  <c r="W10" i="1"/>
  <c r="T10" i="1"/>
  <c r="Q10" i="1"/>
  <c r="N10" i="1"/>
  <c r="K10" i="1"/>
  <c r="H10" i="1"/>
  <c r="E10" i="1"/>
  <c r="CT7" i="1"/>
  <c r="CQ7" i="1"/>
  <c r="CN7" i="1"/>
  <c r="CK7" i="1"/>
  <c r="CH7" i="1"/>
  <c r="CE7" i="1"/>
  <c r="CB7" i="1"/>
  <c r="BY7" i="1"/>
  <c r="BV7" i="1"/>
  <c r="BS7" i="1"/>
  <c r="BP7" i="1"/>
  <c r="BM7" i="1"/>
  <c r="BJ7" i="1"/>
  <c r="BG7" i="1"/>
  <c r="BD7" i="1"/>
  <c r="BA7" i="1"/>
  <c r="AX7" i="1"/>
  <c r="AU7" i="1"/>
  <c r="AR7" i="1"/>
  <c r="AO7" i="1"/>
  <c r="AL7" i="1"/>
  <c r="AI7" i="1"/>
  <c r="AF7" i="1"/>
  <c r="AC7" i="1"/>
  <c r="Z7" i="1"/>
  <c r="W7" i="1"/>
  <c r="T7" i="1"/>
  <c r="Q7" i="1"/>
  <c r="N7" i="1"/>
  <c r="K7" i="1"/>
  <c r="H7" i="1"/>
  <c r="E7" i="1"/>
  <c r="BH4" i="1"/>
  <c r="BE4" i="1"/>
  <c r="BB4" i="1"/>
  <c r="AY4" i="1"/>
  <c r="AV4" i="1"/>
  <c r="AS4" i="1"/>
  <c r="AP4" i="1"/>
  <c r="AM4" i="1"/>
  <c r="AJ4" i="1"/>
  <c r="AG4" i="1"/>
  <c r="AD4" i="1"/>
  <c r="AA4" i="1"/>
  <c r="X4" i="1"/>
  <c r="U4" i="1"/>
  <c r="K20" i="2" l="1"/>
  <c r="N22" i="2"/>
  <c r="K28" i="2"/>
  <c r="N29" i="2"/>
  <c r="K13" i="2"/>
  <c r="K18" i="2"/>
  <c r="K23" i="2"/>
  <c r="N24" i="2"/>
  <c r="N13" i="2"/>
  <c r="N17" i="2"/>
  <c r="N25" i="2"/>
  <c r="I32" i="2"/>
  <c r="N15" i="2"/>
  <c r="N23" i="2"/>
  <c r="J32" i="2"/>
  <c r="L32" i="2"/>
  <c r="N12" i="2"/>
  <c r="N20" i="2"/>
  <c r="N28" i="2"/>
  <c r="M32" i="2"/>
  <c r="N32" i="2" s="1"/>
  <c r="N27" i="2"/>
  <c r="N18" i="2"/>
  <c r="N26" i="2"/>
  <c r="K32" i="2"/>
  <c r="N11" i="2"/>
</calcChain>
</file>

<file path=xl/sharedStrings.xml><?xml version="1.0" encoding="utf-8"?>
<sst xmlns="http://schemas.openxmlformats.org/spreadsheetml/2006/main" count="548" uniqueCount="149">
  <si>
    <t>Приложение № 1.</t>
  </si>
  <si>
    <t>№пп</t>
  </si>
  <si>
    <t xml:space="preserve">Наименование медицинских организаций               </t>
  </si>
  <si>
    <r>
      <rPr>
        <b/>
        <u/>
        <sz val="12"/>
        <rFont val="Times New Roman"/>
        <family val="1"/>
        <charset val="204"/>
      </rPr>
      <t>Показатель результативности  1</t>
    </r>
    <r>
      <rPr>
        <b/>
        <sz val="12"/>
        <rFont val="Times New Roman"/>
        <family val="1"/>
        <charset val="204"/>
      </rPr>
      <t xml:space="preserve"> 
"Доля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 (D_(18-39) "</t>
    </r>
  </si>
  <si>
    <r>
      <t>П</t>
    </r>
    <r>
      <rPr>
        <b/>
        <u/>
        <sz val="12"/>
        <rFont val="Times New Roman"/>
        <family val="1"/>
        <charset val="204"/>
      </rPr>
      <t xml:space="preserve">оказатель результативности 26
 </t>
    </r>
    <r>
      <rPr>
        <b/>
        <sz val="12"/>
        <rFont val="Times New Roman"/>
        <family val="1"/>
        <charset val="204"/>
      </rPr>
      <t>"Доля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(D_(40-65) ) "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</si>
  <si>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2 
</t>
    </r>
    <r>
      <rPr>
        <b/>
        <sz val="12"/>
        <rFont val="Times New Roman"/>
        <family val="1"/>
        <charset val="204"/>
      </rPr>
      <t>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Dбск" *)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</si>
  <si>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3 
</t>
    </r>
    <r>
      <rPr>
        <b/>
        <sz val="12"/>
        <rFont val="Times New Roman"/>
        <family val="1"/>
        <charset val="204"/>
      </rPr>
      <t>"Доля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Dзно" *)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</si>
  <si>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 4
 </t>
    </r>
    <r>
      <rPr>
        <b/>
        <sz val="12"/>
        <rFont val="Times New Roman"/>
        <family val="1"/>
        <charset val="204"/>
      </rPr>
      <t>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Dхобл" *)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</si>
  <si>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 5
</t>
    </r>
    <r>
      <rPr>
        <b/>
        <sz val="12"/>
        <rFont val="Times New Roman"/>
        <family val="1"/>
        <charset val="204"/>
      </rPr>
      <t xml:space="preserve">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Dсд" *)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</si>
  <si>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6
</t>
    </r>
    <r>
      <rPr>
        <b/>
        <sz val="12"/>
        <rFont val="Times New Roman"/>
        <family val="1"/>
        <charset val="204"/>
      </rPr>
      <t xml:space="preserve"> "Доля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(D_ЗНОД)" *)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</si>
  <si>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22
</t>
    </r>
    <r>
      <rPr>
        <b/>
        <sz val="12"/>
        <rFont val="Times New Roman"/>
        <family val="1"/>
        <charset val="204"/>
      </rPr>
      <t xml:space="preserve"> "Доля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(DCmaie)" *)</t>
    </r>
  </si>
  <si>
    <r>
      <rPr>
        <b/>
        <u/>
        <sz val="12"/>
        <rFont val="Times New Roman"/>
        <family val="1"/>
        <charset val="204"/>
      </rPr>
      <t>Показатель результативности  7</t>
    </r>
    <r>
      <rPr>
        <b/>
        <sz val="12"/>
        <rFont val="Times New Roman"/>
        <family val="1"/>
        <charset val="204"/>
      </rPr>
      <t xml:space="preserve">
 "Доля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 DNриск" *)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</si>
  <si>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8
</t>
    </r>
    <r>
      <rPr>
        <b/>
        <sz val="12"/>
        <rFont val="Times New Roman"/>
        <family val="1"/>
        <charset val="204"/>
      </rPr>
      <t xml:space="preserve"> "Доля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 (N_БСКГ)" *)</t>
    </r>
  </si>
  <si>
    <r>
      <rPr>
        <b/>
        <u/>
        <sz val="12"/>
        <rFont val="Times New Roman"/>
        <family val="1"/>
        <charset val="204"/>
      </rPr>
      <t>Показатель результативности  9</t>
    </r>
    <r>
      <rPr>
        <b/>
        <sz val="12"/>
        <rFont val="Times New Roman"/>
        <family val="1"/>
        <charset val="204"/>
      </rPr>
      <t xml:space="preserve">
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(DNбск)" *)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</si>
  <si>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10 </t>
    </r>
    <r>
      <rPr>
        <b/>
        <sz val="12"/>
        <rFont val="Times New Roman"/>
        <family val="1"/>
        <charset val="204"/>
      </rPr>
      <t xml:space="preserve">
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
(DNхобл)" *)</t>
    </r>
  </si>
  <si>
    <r>
      <rPr>
        <b/>
        <u/>
        <sz val="12"/>
        <rFont val="Times New Roman"/>
        <family val="1"/>
        <charset val="204"/>
      </rPr>
      <t>Показатель результативности  11</t>
    </r>
    <r>
      <rPr>
        <b/>
        <sz val="12"/>
        <rFont val="Times New Roman"/>
        <family val="1"/>
        <charset val="204"/>
      </rPr>
      <t xml:space="preserve">  
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 (DNсд)" *)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</si>
  <si>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 12 </t>
    </r>
    <r>
      <rPr>
        <b/>
        <sz val="12"/>
        <rFont val="Times New Roman"/>
        <family val="1"/>
        <charset val="204"/>
      </rPr>
      <t xml:space="preserve">
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Hвсего" *)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</si>
  <si>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 13 </t>
    </r>
    <r>
      <rPr>
        <b/>
        <sz val="12"/>
        <rFont val="Times New Roman"/>
        <family val="1"/>
        <charset val="204"/>
      </rPr>
      <t xml:space="preserve">
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 Pбск" *)</t>
    </r>
  </si>
  <si>
    <r>
      <rPr>
        <b/>
        <u/>
        <sz val="12"/>
        <rFont val="Times New Roman"/>
        <family val="1"/>
        <charset val="204"/>
      </rPr>
      <t>Показатель результативности  14</t>
    </r>
    <r>
      <rPr>
        <b/>
        <sz val="12"/>
        <rFont val="Times New Roman"/>
        <family val="1"/>
        <charset val="204"/>
      </rPr>
      <t xml:space="preserve">
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 SDosl" *)</t>
    </r>
  </si>
  <si>
    <t xml:space="preserve">Число лиц в возрасте от 18 до
39 лет (включительно), прошедших профилактический медицинский осмотр или диспансеризацию за период
S_(18-39)
</t>
  </si>
  <si>
    <t>Число прикрепленных лиц к медицинской организации в возрасте от 18 до 39 лет (включительно), среднее значение за период
P_(18-39)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</si>
  <si>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
=(P_(18-39)
-S_(18-39))
/P_(18-39)
  ×100, в %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</si>
  <si>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
=(P_(18-39)
-S_(18-39))
/P_(18-39)
   ×100, в %</t>
  </si>
  <si>
    <t>Число лиц в возрасте от 40 до 65 лет (включительно), прошедших профилактический медицинский осмотр или диспансеризацию за период
S_(40-65)</t>
  </si>
  <si>
    <t>Число прикрепленных лиц к медицинской организации в возрасте от 40 до 65 лет (включительно), среднее значение за период
P_(40-65)</t>
  </si>
  <si>
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D_(40-65)
=(P_(40-65)
-S_(40-65))
/P_(40-65)
 ×100, в %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</si>
  <si>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</si>
  <si>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</si>
  <si>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 ×100),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</si>
  <si>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 100),   в %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</si>
  <si>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</si>
  <si>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</si>
  <si>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</si>
  <si>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</si>
  <si>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</si>
  <si>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</si>
  <si>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</si>
  <si>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</si>
  <si>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</si>
  <si>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</si>
  <si>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 за период
ZNOдисп</t>
  </si>
  <si>
    <t>Число взрослых пациентов с подозрением на злокачественное новообразование органов дыхания за период
ZHOвпд</t>
  </si>
  <si>
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D_ЗНОД=ZNOдиспд/ZNOвпд  ×100, в %</t>
  </si>
  <si>
    <t>Число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 за период
S_Cmaie</t>
  </si>
  <si>
    <t>Ччисло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
N_Cmaie</t>
  </si>
  <si>
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D_Cmale=S_Cmale/N_Cmale   ∙100 в %</t>
  </si>
  <si>
    <t>Числовзрослых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 (Rдн)</t>
  </si>
  <si>
    <t xml:space="preserve"> Общее число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обратившихся за медицинской помощью за период (Rвп)</t>
  </si>
  <si>
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за период (DNриск =Rдн/Rвп×100),                                                                     в чел.</t>
  </si>
  <si>
    <t>Число взрослых, состоящих под диспансерным наблюдением по поводу болезней системы кровообращения, госпитализированных в связи с обострением или осложнением болезней системы кровообращения, по поводу которых пациент состоит на диспансерном наблюдении, за период. N_БСКГ</t>
  </si>
  <si>
    <t>Число взрослых, состоящих под диспансерным наблюдении по поводу болезней системы кровообращения за период
N_БСК</t>
  </si>
  <si>
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период. N_БСКГ=N_БСКГ/N_БСК ×100, в %</t>
  </si>
  <si>
    <t>Число взрослых пациентов с болезнями системы кровообращения, в отношении которых установлено диспансерное наблюдение за период  (BSKдн)</t>
  </si>
  <si>
    <t xml:space="preserve"> Общее число взрослых пациентов с впервые в жизни установленным диагнозом болезни системы кровообращения за период
(BSKвп)</t>
  </si>
  <si>
    <t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
  (DNбск =BSKдн/BSKвп×100),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</si>
  <si>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
(Hдн)</t>
  </si>
  <si>
    <t xml:space="preserve"> Общее число взрослых пациентов с впервые в жизни установленным диагнозом хроническая обструктивная болезнь легких за период (Hвп)</t>
  </si>
  <si>
    <t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
DNхобл =Hдн/Hвп×100, в %</t>
  </si>
  <si>
    <t>Число взрослых пациентов с установленным диагнозом сахарный диабет, в отношении которых установлено диспансерное наблюдение за период (SDдн)</t>
  </si>
  <si>
    <t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
  (DNсд =SDдн/SDвп×100), в %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</si>
  <si>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</si>
  <si>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</si>
  <si>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(Hвсего =Oвсего/Dnвсего×100), в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</si>
  <si>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</si>
  <si>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</si>
  <si>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</si>
  <si>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</si>
  <si>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</si>
  <si>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</si>
  <si>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(SDosl =Osl/SD×100),    в %</t>
  </si>
  <si>
    <t>ГБУЗ «Городская поликлиника»</t>
  </si>
  <si>
    <t>ГБУЗ «Городская детская поликлиника»</t>
  </si>
  <si>
    <t>Х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</si>
  <si>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</si>
  <si>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</si>
  <si>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</si>
  <si>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</si>
  <si>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</si>
  <si>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</si>
  <si>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</si>
  <si>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</si>
  <si>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</si>
  <si>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</si>
  <si>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</si>
  <si>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</si>
  <si>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</si>
  <si>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</si>
  <si>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</si>
  <si>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</si>
  <si>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</si>
  <si>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</si>
  <si>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</si>
  <si>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</si>
  <si>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</si>
  <si>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</si>
  <si>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</si>
  <si>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*) коды МКБ указаны в приложении №6 к Тарифному соглашению в графе "Формула расчета"</t>
  </si>
  <si>
    <t>Приложение №2</t>
  </si>
  <si>
    <t>Показатель результативности по пункту 23 "Доля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 Zшм" *)</t>
  </si>
  <si>
    <t>Показатель результативности по пункту 24 "Доля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 Zмж" *)</t>
  </si>
  <si>
    <t>Число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 за период
 (A шм)</t>
  </si>
  <si>
    <t>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(V шм)</t>
  </si>
  <si>
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(Zшм =Aшм/Vшм×100),  в %</t>
  </si>
  <si>
    <t xml:space="preserve"> Число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 за период (A мж)</t>
  </si>
  <si>
    <t>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(V мж)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</si>
  <si>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(Zмж =Aмж/Vмж×100),  в %</t>
  </si>
  <si>
    <t>Приложение №3</t>
  </si>
  <si>
    <t>БЛОК 4</t>
  </si>
  <si>
    <r>
      <rPr>
        <b/>
        <u/>
        <sz val="12"/>
        <rFont val="Times New Roman"/>
        <family val="1"/>
        <charset val="204"/>
      </rPr>
      <t xml:space="preserve">Показатель результативности №27
</t>
    </r>
    <r>
      <rPr>
        <b/>
        <sz val="12"/>
        <rFont val="Times New Roman"/>
        <family val="1"/>
        <charset val="204"/>
      </rPr>
      <t xml:space="preserve"> "Доля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(ЭДН</t>
    </r>
    <r>
      <rPr>
        <b/>
        <sz val="11"/>
        <rFont val="Times New Roman"/>
        <family val="1"/>
        <charset val="204"/>
      </rPr>
      <t>Э</t>
    </r>
    <r>
      <rPr>
        <b/>
        <sz val="12"/>
        <rFont val="Times New Roman"/>
        <family val="1"/>
        <charset val="204"/>
      </rPr>
      <t>)" 1)</t>
    </r>
  </si>
  <si>
    <r>
      <rPr>
        <b/>
        <u/>
        <sz val="12"/>
        <rFont val="Times New Roman"/>
        <family val="1"/>
        <charset val="204"/>
      </rPr>
      <t xml:space="preserve">Показатель результативности №28
</t>
    </r>
    <r>
      <rPr>
        <b/>
        <sz val="12"/>
        <rFont val="Times New Roman"/>
        <family val="1"/>
        <charset val="204"/>
      </rPr>
      <t xml:space="preserve"> "Доля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(ВНэ)" 2)</t>
    </r>
  </si>
  <si>
    <r>
      <rPr>
        <b/>
        <u/>
        <sz val="12"/>
        <rFont val="Times New Roman"/>
        <family val="1"/>
        <charset val="204"/>
      </rPr>
      <t>Показатель результативности №29</t>
    </r>
    <r>
      <rPr>
        <b/>
        <sz val="12"/>
        <rFont val="Times New Roman"/>
        <family val="1"/>
        <charset val="204"/>
      </rPr>
      <t xml:space="preserve"> 
"Доля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(BIэ)" 3)</t>
    </r>
  </si>
  <si>
    <r>
      <rPr>
        <b/>
        <u/>
        <sz val="12"/>
        <rFont val="Times New Roman"/>
        <family val="1"/>
        <charset val="204"/>
      </rPr>
      <t>Показатель результативности №30</t>
    </r>
    <r>
      <rPr>
        <b/>
        <sz val="12"/>
        <rFont val="Times New Roman"/>
        <family val="1"/>
        <charset val="204"/>
      </rPr>
      <t xml:space="preserve"> 
"Доля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(BVэ)" 4)</t>
    </r>
  </si>
  <si>
    <r>
      <rPr>
        <b/>
        <u/>
        <sz val="12"/>
        <rFont val="Times New Roman"/>
        <family val="1"/>
        <charset val="204"/>
      </rPr>
      <t>Показатель 
результативности №31</t>
    </r>
    <r>
      <rPr>
        <b/>
        <sz val="12"/>
        <rFont val="Times New Roman"/>
        <family val="1"/>
        <charset val="204"/>
      </rPr>
      <t xml:space="preserve"> "Необоснованный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здоровья" 5)</t>
    </r>
  </si>
  <si>
    <r>
      <rPr>
        <b/>
        <u/>
        <sz val="12"/>
        <rFont val="Times New Roman"/>
        <family val="1"/>
        <charset val="204"/>
      </rPr>
      <t>Показатель результативности №32</t>
    </r>
    <r>
      <rPr>
        <b/>
        <sz val="12"/>
        <rFont val="Times New Roman"/>
        <family val="1"/>
        <charset val="204"/>
      </rPr>
      <t xml:space="preserve"> "Необоснованный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исходу" 6)</t>
    </r>
  </si>
  <si>
    <r>
      <t>Показатель результативности 
№33</t>
    </r>
    <r>
      <rPr>
        <b/>
        <sz val="12"/>
        <rFont val="Times New Roman"/>
        <family val="1"/>
        <charset val="204"/>
      </rPr>
      <t xml:space="preserve"> "Доля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(ГДНвперв)" 7)</t>
    </r>
  </si>
  <si>
    <t>Количество экспертиз качества
медицинской помощи, оказанной в
рамках диспансерного наблюдения, в
которых выявлены нарушения,
приведшие к ухудшению состояния
здоровья
ДНэ</t>
  </si>
  <si>
    <t xml:space="preserve">Общее число проведенных экспертиз качества случаев диспансерного наблюдения
Экмп 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</si>
  <si>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ЭДНэ =ДНэ/(Экмп )×100,  в %</t>
  </si>
  <si>
    <t>Количество экспертиз качества
медицинской помощи, в которых
выявлены нарушения, приведшие к
ухудшению состояния здоровья,
застрахованного лица
Нэ</t>
  </si>
  <si>
    <t>Общее число проведенных
экспертиз качества медицинской
помощи
Экмп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</si>
  <si>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  
BНэ =Нэ/(Экмп )×100,
в %</t>
  </si>
  <si>
    <t>Количество экспертиз качества медицинской
помощи, в которых выявлены нарушения, приведшие к инвалидизации застрахованного лица
Iэ</t>
  </si>
  <si>
    <t xml:space="preserve">Общее число проведенных экспертиз качества медицинской помощи
Экмп </t>
  </si>
  <si>
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BIэ =Iэ/(Экмп)×100,
в %</t>
  </si>
  <si>
    <t>Количество экспертиз качества медицинской помощи, в которых выявлены нарушения, приведшие к летальному исходу застрахованного лица
Vэ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</si>
  <si>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BVэ =Vэ/(Экмп )×100,
в %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</si>
  <si>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
НАЛИЧИЕ
НАРУШЕНИЯ -1
/ОТСУТСТВИЕ
НАРУШЕНИЯ-0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</si>
  <si>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
НАЛИЧИЕ
НАРУШЕНИЯ -1
/ОТСУТСТВИЕ
НАРУШЕНИЯ-0</t>
  </si>
  <si>
    <t>Количество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3-х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
СтацДНсК</t>
  </si>
  <si>
    <t xml:space="preserve">Количество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
СтацДН </t>
  </si>
  <si>
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
ГДНвперв =(Стац ДНсК)/(Стац ДНкмп )×100,
в %</t>
  </si>
  <si>
    <t>Примечание:</t>
  </si>
  <si>
    <t>1) П.3.15.2-3.15.3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№231н</t>
  </si>
  <si>
    <t>2) П.3.1.3.; п.3.2.2.; п.3.6.; п.3.14.2.; п.3.15.2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</si>
  <si>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t>3) П.3.1.4.; п.3.2.3.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</si>
  <si>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t>4) П.3.1.5.; п.3.2.4.; п.3.14.3.; п.3.15.3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</si>
  <si>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t>5) П.3.14.2.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</si>
  <si>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t>6) П.3.14.3.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</si>
  <si>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t>7) Расчет производится по принятым к оплате счетам за период</t>
  </si>
  <si>
    <t xml:space="preserve">Информация об исполнении показателей результативности №1 - 14, 22, 26, представленных в приложении №6  к Тарифному соглашению на 2026 год, </t>
  </si>
  <si>
    <t xml:space="preserve">Информация об исполнении показателей результативности  №23, 24 (Блок 3), представленных в приложении №6  к Тарифному соглашению на 2026 год, </t>
  </si>
  <si>
    <r>
      <t xml:space="preserve">Информация по  показателям результативности №27-№33 , представленным в приложении №6  к Тарифному соглашению на 2026 год  за 1-е полугодие 2026 года (декабрь 2025 - май 2026)
</t>
    </r>
    <r>
      <rPr>
        <b/>
        <sz val="12"/>
        <color rgb="FFFF0000"/>
        <rFont val="Times New Roman"/>
        <family val="1"/>
        <charset val="204"/>
      </rPr>
      <t/>
    </r>
  </si>
  <si>
    <t>за 1-е полугодие 2026 года (декабрь 2025 - май 2026)</t>
  </si>
  <si>
    <t>за 1-е полугодие 2025 года (декабрь 2024 - май 2025)</t>
  </si>
  <si>
    <t>за 1-е полугодие  2026 года (декабрь 2025 - май 2026)</t>
  </si>
  <si>
    <t xml:space="preserve">за 1-е полугодие 2026 года (декабрь 2025 -  май 2026)  </t>
  </si>
  <si>
    <t xml:space="preserve"> за 1-е полугодие 2025 года (декабрь 2024 - май 2025)</t>
  </si>
  <si>
    <t xml:space="preserve">за 1-е полугодие 2026 года (декабрь 2025 - май 2026)  </t>
  </si>
  <si>
    <t>ГБУЗ «Пензенская РБ им. К.А. Карагизова»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</si>
</sst>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0000"/>
    <numFmt numFmtId="166" formatCode="0.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name val="Arial Cyr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/>
  </cellStyleXfs>
  <cellXfs count="89">
    <xf numFmtId="0" fontId="0" fillId="0" borderId="0" xfId="0"/>
    <xf numFmtId="0" fontId="3" fillId="0" borderId="0" xfId="0" applyFont="1"/>
    <xf numFmtId="0" fontId="5" fillId="2" borderId="0" xfId="2" applyFont="1" applyFill="1" applyBorder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7" fillId="0" borderId="0" xfId="0" applyFont="1"/>
    <xf numFmtId="0" fontId="5" fillId="0" borderId="1" xfId="0" applyFont="1" applyBorder="1" applyAlignment="1">
      <alignment vertical="center"/>
    </xf>
    <xf numFmtId="0" fontId="5" fillId="2" borderId="1" xfId="2" applyFont="1" applyFill="1" applyBorder="1" applyAlignment="1">
      <alignment horizontal="left" vertical="center"/>
    </xf>
    <xf numFmtId="0" fontId="8" fillId="2" borderId="1" xfId="2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2" borderId="1" xfId="2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4" borderId="3" xfId="2" applyFont="1" applyFill="1" applyBorder="1" applyAlignment="1">
      <alignment horizontal="center" vertical="center"/>
    </xf>
    <xf numFmtId="0" fontId="3" fillId="4" borderId="3" xfId="2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 wrapText="1"/>
    </xf>
    <xf numFmtId="2" fontId="3" fillId="5" borderId="3" xfId="1" applyNumberFormat="1" applyFont="1" applyFill="1" applyBorder="1" applyAlignment="1">
      <alignment horizontal="center" vertical="center" wrapText="1"/>
    </xf>
    <xf numFmtId="1" fontId="3" fillId="2" borderId="3" xfId="2" applyNumberFormat="1" applyFont="1" applyFill="1" applyBorder="1" applyAlignment="1">
      <alignment horizontal="center" vertical="center" wrapText="1"/>
    </xf>
    <xf numFmtId="1" fontId="15" fillId="2" borderId="3" xfId="1" applyNumberFormat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1" fontId="15" fillId="2" borderId="3" xfId="2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" fontId="3" fillId="6" borderId="3" xfId="1" applyNumberFormat="1" applyFont="1" applyFill="1" applyBorder="1" applyAlignment="1">
      <alignment horizontal="center" vertical="center" wrapText="1"/>
    </xf>
    <xf numFmtId="0" fontId="3" fillId="5" borderId="3" xfId="3" applyFont="1" applyFill="1" applyBorder="1" applyAlignment="1">
      <alignment horizontal="center" vertical="center"/>
    </xf>
    <xf numFmtId="0" fontId="3" fillId="5" borderId="3" xfId="2" applyFont="1" applyFill="1" applyBorder="1" applyAlignment="1">
      <alignment horizontal="center" vertical="center"/>
    </xf>
    <xf numFmtId="1" fontId="3" fillId="4" borderId="3" xfId="1" applyNumberFormat="1" applyFont="1" applyFill="1" applyBorder="1" applyAlignment="1">
      <alignment horizontal="center" vertical="center" wrapText="1"/>
    </xf>
    <xf numFmtId="2" fontId="3" fillId="4" borderId="3" xfId="1" applyNumberFormat="1" applyFont="1" applyFill="1" applyBorder="1" applyAlignment="1">
      <alignment horizontal="center" vertical="center" wrapText="1"/>
    </xf>
    <xf numFmtId="1" fontId="3" fillId="5" borderId="3" xfId="1" applyNumberFormat="1" applyFont="1" applyFill="1" applyBorder="1" applyAlignment="1">
      <alignment horizontal="center" vertical="center" wrapText="1"/>
    </xf>
    <xf numFmtId="2" fontId="13" fillId="5" borderId="3" xfId="1" applyNumberFormat="1" applyFont="1" applyFill="1" applyBorder="1" applyAlignment="1">
      <alignment horizontal="center" vertical="center" wrapText="1"/>
    </xf>
    <xf numFmtId="2" fontId="3" fillId="5" borderId="3" xfId="2" applyNumberFormat="1" applyFont="1" applyFill="1" applyBorder="1" applyAlignment="1">
      <alignment horizontal="center" vertical="center" wrapText="1"/>
    </xf>
    <xf numFmtId="0" fontId="3" fillId="5" borderId="3" xfId="2" applyFont="1" applyFill="1" applyBorder="1" applyAlignment="1">
      <alignment horizontal="center" vertical="center" wrapText="1"/>
    </xf>
    <xf numFmtId="4" fontId="3" fillId="5" borderId="3" xfId="2" applyNumberFormat="1" applyFont="1" applyFill="1" applyBorder="1" applyAlignment="1">
      <alignment horizontal="center" vertical="center" wrapText="1"/>
    </xf>
    <xf numFmtId="164" fontId="3" fillId="5" borderId="3" xfId="1" applyNumberFormat="1" applyFont="1" applyFill="1" applyBorder="1" applyAlignment="1">
      <alignment horizontal="center" vertical="center" wrapText="1"/>
    </xf>
    <xf numFmtId="165" fontId="3" fillId="5" borderId="3" xfId="2" applyNumberFormat="1" applyFont="1" applyFill="1" applyBorder="1" applyAlignment="1">
      <alignment horizontal="center" vertical="center" wrapText="1"/>
    </xf>
    <xf numFmtId="166" fontId="3" fillId="5" borderId="3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/>
    <xf numFmtId="0" fontId="3" fillId="2" borderId="0" xfId="0" applyFont="1" applyFill="1" applyAlignment="1">
      <alignment horizontal="center" vertical="center"/>
    </xf>
    <xf numFmtId="2" fontId="3" fillId="2" borderId="3" xfId="2" applyNumberFormat="1" applyFont="1" applyFill="1" applyBorder="1" applyAlignment="1">
      <alignment horizontal="center" vertical="center" wrapText="1"/>
    </xf>
    <xf numFmtId="0" fontId="2" fillId="0" borderId="0" xfId="0" applyFont="1"/>
    <xf numFmtId="0" fontId="5" fillId="7" borderId="3" xfId="0" applyFont="1" applyFill="1" applyBorder="1" applyAlignment="1">
      <alignment horizontal="center" vertical="center" wrapText="1"/>
    </xf>
    <xf numFmtId="0" fontId="3" fillId="4" borderId="3" xfId="3" applyFont="1" applyFill="1" applyBorder="1" applyAlignment="1">
      <alignment horizontal="center" vertical="center"/>
    </xf>
    <xf numFmtId="2" fontId="3" fillId="4" borderId="3" xfId="2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0" xfId="2" applyFont="1" applyFill="1" applyBorder="1" applyAlignment="1">
      <alignment horizontal="center" vertical="center"/>
    </xf>
    <xf numFmtId="0" fontId="0" fillId="0" borderId="0" xfId="0" applyAlignment="1"/>
    <xf numFmtId="0" fontId="3" fillId="2" borderId="3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123"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2025%20&#1075;&#1086;&#1076;/2025%20&#1075;&#1086;&#1076;/225%20&#1055;&#1086;&#1082;&#1072;&#1079;&#1072;&#1090;&#1077;&#1083;&#1080;%20&#1088;&#1077;&#1079;&#1091;&#1083;&#1100;&#1090;&#1072;&#1090;&#1080;&#1074;&#1085;&#1086;&#1089;&#1090;&#1080;%20(&#1087;&#1086;%20&#1076;&#1072;&#1090;&#1077;%20&#1079;&#1072;&#1075;&#1088;&#1091;&#1079;&#1082;&#1080;)%20&#1084;&#1072;&#1088;&#1090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 п1-5,7,8,12-16,23,26,27"/>
      <sheetName val="ТПОМС п1-5,7,8,12-16,23_до ИЗМ"/>
      <sheetName val="откл"/>
      <sheetName val="ТФОМС 9-11,18-22"/>
      <sheetName val="ТФОМС 9-11,18-22 до изм"/>
      <sheetName val="откл 1"/>
      <sheetName val="МЗПО 9-11,18-22"/>
      <sheetName val="МЗПО 9-11,18-22_до изм"/>
      <sheetName val="откл 2"/>
      <sheetName val="ПР4 Показатель Исп объемов АПП"/>
      <sheetName val="ПР4 Показатель до изм"/>
      <sheetName val="откл 3"/>
    </sheetNames>
    <sheetDataSet>
      <sheetData sheetId="0">
        <row r="6">
          <cell r="N6">
            <v>14</v>
          </cell>
        </row>
        <row r="11">
          <cell r="CQ11">
            <v>0</v>
          </cell>
          <cell r="CR11">
            <v>1</v>
          </cell>
          <cell r="CT11">
            <v>2</v>
          </cell>
          <cell r="CU11">
            <v>11</v>
          </cell>
        </row>
        <row r="12">
          <cell r="CQ12">
            <v>0</v>
          </cell>
          <cell r="CR12">
            <v>4</v>
          </cell>
          <cell r="CT12">
            <v>1</v>
          </cell>
          <cell r="CU12">
            <v>7</v>
          </cell>
        </row>
        <row r="13">
          <cell r="CQ13">
            <v>0</v>
          </cell>
          <cell r="CR13">
            <v>3</v>
          </cell>
          <cell r="CT13">
            <v>0</v>
          </cell>
          <cell r="CU13">
            <v>15</v>
          </cell>
        </row>
        <row r="14">
          <cell r="CQ14">
            <v>0</v>
          </cell>
          <cell r="CR14">
            <v>3</v>
          </cell>
          <cell r="CT14">
            <v>1</v>
          </cell>
          <cell r="CU14">
            <v>15</v>
          </cell>
        </row>
        <row r="15">
          <cell r="CQ15">
            <v>0</v>
          </cell>
          <cell r="CR15">
            <v>3</v>
          </cell>
          <cell r="CT15">
            <v>0</v>
          </cell>
          <cell r="CU15">
            <v>13</v>
          </cell>
        </row>
        <row r="16">
          <cell r="CQ16">
            <v>0</v>
          </cell>
          <cell r="CR16">
            <v>1</v>
          </cell>
          <cell r="CT16">
            <v>1</v>
          </cell>
          <cell r="CU16">
            <v>4</v>
          </cell>
        </row>
        <row r="17">
          <cell r="CQ17">
            <v>0</v>
          </cell>
          <cell r="CR17">
            <v>3</v>
          </cell>
          <cell r="CT17">
            <v>3</v>
          </cell>
          <cell r="CU17">
            <v>22</v>
          </cell>
        </row>
        <row r="18">
          <cell r="CQ18">
            <v>0</v>
          </cell>
          <cell r="CR18">
            <v>4</v>
          </cell>
          <cell r="CT18">
            <v>6</v>
          </cell>
          <cell r="CU18">
            <v>23</v>
          </cell>
        </row>
        <row r="19">
          <cell r="CQ19">
            <v>0</v>
          </cell>
          <cell r="CR19">
            <v>0</v>
          </cell>
          <cell r="CT19">
            <v>1</v>
          </cell>
          <cell r="CU19">
            <v>3</v>
          </cell>
        </row>
        <row r="20">
          <cell r="CQ20">
            <v>0</v>
          </cell>
          <cell r="CR20">
            <v>2</v>
          </cell>
          <cell r="CT20">
            <v>0</v>
          </cell>
          <cell r="CU20">
            <v>8</v>
          </cell>
        </row>
        <row r="21">
          <cell r="CQ21">
            <v>0</v>
          </cell>
          <cell r="CR21">
            <v>1</v>
          </cell>
          <cell r="CT21">
            <v>2</v>
          </cell>
          <cell r="CU21">
            <v>8</v>
          </cell>
        </row>
        <row r="22">
          <cell r="CQ22">
            <v>0</v>
          </cell>
          <cell r="CR22">
            <v>4</v>
          </cell>
          <cell r="CT22">
            <v>0</v>
          </cell>
          <cell r="CU22">
            <v>15</v>
          </cell>
        </row>
        <row r="23">
          <cell r="CQ23">
            <v>0</v>
          </cell>
          <cell r="CR23">
            <v>2</v>
          </cell>
          <cell r="CT23">
            <v>4</v>
          </cell>
          <cell r="CU23">
            <v>12</v>
          </cell>
        </row>
        <row r="24">
          <cell r="CQ24">
            <v>0</v>
          </cell>
          <cell r="CR24">
            <v>7</v>
          </cell>
          <cell r="CT24">
            <v>2</v>
          </cell>
          <cell r="CU24">
            <v>22</v>
          </cell>
        </row>
        <row r="25">
          <cell r="CQ25">
            <v>0</v>
          </cell>
          <cell r="CR25">
            <v>2</v>
          </cell>
          <cell r="CT25">
            <v>1</v>
          </cell>
          <cell r="CU25">
            <v>10</v>
          </cell>
        </row>
        <row r="26">
          <cell r="CQ26">
            <v>0</v>
          </cell>
          <cell r="CR26">
            <v>1</v>
          </cell>
          <cell r="CT26">
            <v>1</v>
          </cell>
          <cell r="CU26">
            <v>9</v>
          </cell>
        </row>
        <row r="27">
          <cell r="CQ27">
            <v>0</v>
          </cell>
          <cell r="CR27">
            <v>6</v>
          </cell>
          <cell r="CT27">
            <v>6</v>
          </cell>
          <cell r="CU27">
            <v>49</v>
          </cell>
        </row>
        <row r="28">
          <cell r="CQ28">
            <v>0</v>
          </cell>
          <cell r="CR28">
            <v>1</v>
          </cell>
          <cell r="CT28">
            <v>1</v>
          </cell>
          <cell r="CU28">
            <v>8</v>
          </cell>
        </row>
        <row r="29">
          <cell r="CQ29">
            <v>0</v>
          </cell>
          <cell r="CR29">
            <v>9</v>
          </cell>
          <cell r="CT29">
            <v>6</v>
          </cell>
          <cell r="CU29">
            <v>26</v>
          </cell>
        </row>
      </sheetData>
      <sheetData sheetId="1"/>
      <sheetData sheetId="2"/>
      <sheetData sheetId="3">
        <row r="6">
          <cell r="C6">
            <v>1429</v>
          </cell>
        </row>
      </sheetData>
      <sheetData sheetId="4"/>
      <sheetData sheetId="5"/>
      <sheetData sheetId="6">
        <row r="6">
          <cell r="C6">
            <v>5795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41"/>
  <sheetViews>
    <sheetView tabSelected="1" topLeftCell="A16" zoomScale="55" zoomScaleNormal="55" workbookViewId="0">
      <selection activeCell="B27" sqref="B27"/>
    </sheetView>
  </sheetViews>
  <sheetFormatPr defaultRowHeight="15" x14ac:dyDescent="0.25"/>
  <cols>
    <col min="1" max="1" width="5.7109375" bestFit="1" customWidth="1"/>
    <col min="2" max="2" width="43.140625" bestFit="1" customWidth="1"/>
    <col min="3" max="3" width="25" customWidth="1"/>
    <col min="4" max="4" width="20.28515625" customWidth="1"/>
    <col min="5" max="5" width="28.85546875" customWidth="1"/>
    <col min="6" max="6" width="21.28515625" customWidth="1"/>
    <col min="7" max="7" width="18.5703125" customWidth="1"/>
    <col min="8" max="8" width="25.28515625" customWidth="1"/>
    <col min="9" max="9" width="20" customWidth="1"/>
    <col min="10" max="10" width="16.42578125" customWidth="1"/>
    <col min="11" max="11" width="25.42578125" customWidth="1"/>
    <col min="12" max="12" width="21.28515625" customWidth="1"/>
    <col min="13" max="13" width="18.7109375" customWidth="1"/>
    <col min="14" max="14" width="23.140625" customWidth="1"/>
    <col min="15" max="15" width="35.85546875" customWidth="1"/>
    <col min="16" max="19" width="34" customWidth="1"/>
    <col min="20" max="20" width="35.28515625" customWidth="1"/>
    <col min="21" max="21" width="32.28515625" customWidth="1"/>
    <col min="22" max="22" width="57.140625" customWidth="1"/>
  </cols>
  <sheetData>
    <row r="1" spans="1:22" ht="15.75" x14ac:dyDescent="0.25">
      <c r="V1" s="9" t="s">
        <v>106</v>
      </c>
    </row>
    <row r="2" spans="1:22" ht="37.5" customHeight="1" x14ac:dyDescent="0.25">
      <c r="A2" s="1"/>
      <c r="B2" s="49" t="s">
        <v>107</v>
      </c>
      <c r="C2" s="72" t="s">
        <v>141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22" ht="180.75" customHeight="1" x14ac:dyDescent="0.25">
      <c r="A3" s="61" t="s">
        <v>1</v>
      </c>
      <c r="B3" s="64" t="s">
        <v>2</v>
      </c>
      <c r="C3" s="67" t="s">
        <v>108</v>
      </c>
      <c r="D3" s="67"/>
      <c r="E3" s="67"/>
      <c r="F3" s="67" t="s">
        <v>109</v>
      </c>
      <c r="G3" s="67"/>
      <c r="H3" s="67"/>
      <c r="I3" s="67" t="s">
        <v>110</v>
      </c>
      <c r="J3" s="67"/>
      <c r="K3" s="67"/>
      <c r="L3" s="67" t="s">
        <v>111</v>
      </c>
      <c r="M3" s="67"/>
      <c r="N3" s="67"/>
      <c r="O3" s="50" t="s">
        <v>112</v>
      </c>
      <c r="P3" s="50" t="s">
        <v>113</v>
      </c>
      <c r="Q3" s="69" t="s">
        <v>114</v>
      </c>
      <c r="R3" s="70"/>
      <c r="S3" s="70"/>
      <c r="T3" s="70"/>
      <c r="U3" s="70"/>
      <c r="V3" s="71"/>
    </row>
    <row r="4" spans="1:22" ht="40.5" customHeight="1" x14ac:dyDescent="0.25">
      <c r="A4" s="62"/>
      <c r="B4" s="65"/>
      <c r="C4" s="68" t="s">
        <v>142</v>
      </c>
      <c r="D4" s="68"/>
      <c r="E4" s="68"/>
      <c r="F4" s="68" t="str">
        <f>C$4</f>
        <v>за 1-е полугодие 2026 года (декабрь 2025 - май 2026)</v>
      </c>
      <c r="G4" s="68"/>
      <c r="H4" s="68"/>
      <c r="I4" s="68" t="str">
        <f>F$4</f>
        <v>за 1-е полугодие 2026 года (декабрь 2025 - май 2026)</v>
      </c>
      <c r="J4" s="68"/>
      <c r="K4" s="68"/>
      <c r="L4" s="68" t="str">
        <f>I$4</f>
        <v>за 1-е полугодие 2026 года (декабрь 2025 - май 2026)</v>
      </c>
      <c r="M4" s="68"/>
      <c r="N4" s="68"/>
      <c r="O4" s="13" t="s">
        <v>142</v>
      </c>
      <c r="P4" s="13" t="s">
        <v>142</v>
      </c>
      <c r="Q4" s="68" t="s">
        <v>143</v>
      </c>
      <c r="R4" s="68"/>
      <c r="S4" s="68"/>
      <c r="T4" s="68" t="s">
        <v>144</v>
      </c>
      <c r="U4" s="68"/>
      <c r="V4" s="68"/>
    </row>
    <row r="5" spans="1:22" ht="286.5" customHeight="1" x14ac:dyDescent="0.25">
      <c r="A5" s="63"/>
      <c r="B5" s="66"/>
      <c r="C5" s="13" t="s">
        <v>115</v>
      </c>
      <c r="D5" s="13" t="s">
        <v>116</v>
      </c>
      <c r="E5" s="13" t="s">
        <v>117</v>
      </c>
      <c r="F5" s="13" t="s">
        <v>118</v>
      </c>
      <c r="G5" s="13" t="s">
        <v>119</v>
      </c>
      <c r="H5" s="13" t="s">
        <v>120</v>
      </c>
      <c r="I5" s="13" t="s">
        <v>121</v>
      </c>
      <c r="J5" s="13" t="s">
        <v>122</v>
      </c>
      <c r="K5" s="13" t="s">
        <v>123</v>
      </c>
      <c r="L5" s="13" t="s">
        <v>124</v>
      </c>
      <c r="M5" s="13" t="s">
        <v>122</v>
      </c>
      <c r="N5" s="13" t="s">
        <v>125</v>
      </c>
      <c r="O5" s="13" t="s">
        <v>126</v>
      </c>
      <c r="P5" s="13" t="s">
        <v>127</v>
      </c>
      <c r="Q5" s="60" t="s">
        <v>128</v>
      </c>
      <c r="R5" s="60" t="s">
        <v>129</v>
      </c>
      <c r="S5" s="60" t="s">
        <v>130</v>
      </c>
      <c r="T5" s="13" t="s">
        <v>128</v>
      </c>
      <c r="U5" s="13" t="s">
        <v>129</v>
      </c>
      <c r="V5" s="13" t="s">
        <v>130</v>
      </c>
    </row>
    <row r="6" spans="1:22" ht="15.75" x14ac:dyDescent="0.25">
      <c r="A6" s="22">
        <v>1</v>
      </c>
      <c r="B6" s="23">
        <v>2</v>
      </c>
      <c r="C6" s="22">
        <v>3</v>
      </c>
      <c r="D6" s="23">
        <v>4</v>
      </c>
      <c r="E6" s="22">
        <v>5</v>
      </c>
      <c r="F6" s="23">
        <v>6</v>
      </c>
      <c r="G6" s="22">
        <v>7</v>
      </c>
      <c r="H6" s="23">
        <v>8</v>
      </c>
      <c r="I6" s="22">
        <v>9</v>
      </c>
      <c r="J6" s="23">
        <v>10</v>
      </c>
      <c r="K6" s="22">
        <v>11</v>
      </c>
      <c r="L6" s="23">
        <v>12</v>
      </c>
      <c r="M6" s="22">
        <v>13</v>
      </c>
      <c r="N6" s="23">
        <v>14</v>
      </c>
      <c r="O6" s="22">
        <v>15</v>
      </c>
      <c r="P6" s="23">
        <v>16</v>
      </c>
      <c r="Q6" s="22">
        <v>17</v>
      </c>
      <c r="R6" s="23">
        <v>18</v>
      </c>
      <c r="S6" s="22">
        <v>19</v>
      </c>
      <c r="T6" s="23">
        <v>20</v>
      </c>
      <c r="U6" s="22">
        <v>21</v>
      </c>
      <c r="V6" s="23">
        <v>22</v>
      </c>
    </row>
    <row r="7" spans="1:22" ht="15.75" x14ac:dyDescent="0.25">
      <c r="A7" s="24">
        <v>1</v>
      </c>
      <c r="B7" s="13" t="s">
        <v>70</v>
      </c>
      <c r="C7" s="25"/>
      <c r="D7" s="25"/>
      <c r="E7" s="48">
        <f>IF((D7=0),0,(C7/D7*100))</f>
        <v>0</v>
      </c>
      <c r="F7" s="25"/>
      <c r="G7" s="25"/>
      <c r="H7" s="48">
        <f>IF((G7=0),0,(F7/G7*100))</f>
        <v>0</v>
      </c>
      <c r="I7" s="25"/>
      <c r="J7" s="25"/>
      <c r="K7" s="48">
        <f>IF((J7=0),0,(I7/J7*100))</f>
        <v>0</v>
      </c>
      <c r="L7" s="25"/>
      <c r="M7" s="25"/>
      <c r="N7" s="48">
        <f>IF((M7=0),0,(L7/M7*100))</f>
        <v>0</v>
      </c>
      <c r="O7" s="27"/>
      <c r="P7" s="27"/>
      <c r="Q7" s="25"/>
      <c r="R7" s="25"/>
      <c r="S7" s="48">
        <f>IF((R7=0),0,(Q7/R7*100))</f>
        <v>0</v>
      </c>
      <c r="T7" s="25"/>
      <c r="U7" s="25"/>
      <c r="V7" s="48">
        <f>IF((U7=0),0,(T7/U7*100))</f>
        <v>0</v>
      </c>
    </row>
    <row r="8" spans="1:22" ht="15.75" x14ac:dyDescent="0.25">
      <c r="A8" s="33">
        <v>2</v>
      </c>
      <c r="B8" s="13" t="s">
        <v>71</v>
      </c>
      <c r="C8" s="25" t="s">
        <v>72</v>
      </c>
      <c r="D8" s="25" t="s">
        <v>72</v>
      </c>
      <c r="E8" s="25" t="s">
        <v>72</v>
      </c>
      <c r="F8" s="25"/>
      <c r="G8" s="25"/>
      <c r="H8" s="48">
        <f t="shared" ref="H8:H31" si="0">IF((G8=0),0,(F8/G8*100))</f>
        <v>0</v>
      </c>
      <c r="I8" s="25"/>
      <c r="J8" s="25"/>
      <c r="K8" s="48">
        <f t="shared" ref="K8:K31" si="1">IF((J8=0),0,(I8/J8*100))</f>
        <v>0</v>
      </c>
      <c r="L8" s="25"/>
      <c r="M8" s="25"/>
      <c r="N8" s="48">
        <f t="shared" ref="N8:N31" si="2">IF((M8=0),0,(L8/M8*100))</f>
        <v>0</v>
      </c>
      <c r="O8" s="27"/>
      <c r="P8" s="27"/>
      <c r="Q8" s="25" t="s">
        <v>72</v>
      </c>
      <c r="R8" s="25" t="s">
        <v>72</v>
      </c>
      <c r="S8" s="25" t="s">
        <v>72</v>
      </c>
      <c r="T8" s="25" t="s">
        <v>72</v>
      </c>
      <c r="U8" s="25" t="s">
        <v>72</v>
      </c>
      <c r="V8" s="25" t="s">
        <v>72</v>
      </c>
    </row>
    <row r="9" spans="1:22" ht="15.75" x14ac:dyDescent="0.25">
      <c r="A9" s="33">
        <v>3</v>
      </c>
      <c r="B9" s="13" t="s">
        <v>73</v>
      </c>
      <c r="C9" s="25" t="s">
        <v>72</v>
      </c>
      <c r="D9" s="25" t="s">
        <v>72</v>
      </c>
      <c r="E9" s="25" t="s">
        <v>72</v>
      </c>
      <c r="F9" s="25"/>
      <c r="G9" s="25"/>
      <c r="H9" s="48">
        <f t="shared" si="0"/>
        <v>0</v>
      </c>
      <c r="I9" s="25"/>
      <c r="J9" s="25"/>
      <c r="K9" s="48">
        <f t="shared" si="1"/>
        <v>0</v>
      </c>
      <c r="L9" s="25"/>
      <c r="M9" s="25"/>
      <c r="N9" s="48">
        <f t="shared" si="2"/>
        <v>0</v>
      </c>
      <c r="O9" s="27"/>
      <c r="P9" s="27"/>
      <c r="Q9" s="25" t="s">
        <v>72</v>
      </c>
      <c r="R9" s="25" t="s">
        <v>72</v>
      </c>
      <c r="S9" s="25" t="s">
        <v>72</v>
      </c>
      <c r="T9" s="25" t="s">
        <v>72</v>
      </c>
      <c r="U9" s="25" t="s">
        <v>72</v>
      </c>
      <c r="V9" s="25" t="s">
        <v>72</v>
      </c>
    </row>
    <row r="10" spans="1:22" ht="15.75" x14ac:dyDescent="0.25">
      <c r="A10" s="24">
        <v>4</v>
      </c>
      <c r="B10" s="13" t="s">
        <v>74</v>
      </c>
      <c r="C10" s="25"/>
      <c r="D10" s="25"/>
      <c r="E10" s="48">
        <f t="shared" ref="E10:E31" si="3">IF((D10=0),0,(C10/D10*100))</f>
        <v>0</v>
      </c>
      <c r="F10" s="25"/>
      <c r="G10" s="25"/>
      <c r="H10" s="48">
        <f t="shared" si="0"/>
        <v>0</v>
      </c>
      <c r="I10" s="25"/>
      <c r="J10" s="25"/>
      <c r="K10" s="48">
        <f t="shared" si="1"/>
        <v>0</v>
      </c>
      <c r="L10" s="25"/>
      <c r="M10" s="25"/>
      <c r="N10" s="48">
        <f t="shared" si="2"/>
        <v>0</v>
      </c>
      <c r="O10" s="27"/>
      <c r="P10" s="27"/>
      <c r="Q10" s="25"/>
      <c r="R10" s="25"/>
      <c r="S10" s="48">
        <f t="shared" ref="S10:S31" si="4">IF((R10=0),0,(Q10/R10*100))</f>
        <v>0</v>
      </c>
      <c r="T10" s="25"/>
      <c r="U10" s="25"/>
      <c r="V10" s="48">
        <f t="shared" ref="V10:V31" si="5">IF((U10=0),0,(T10/U10*100))</f>
        <v>0</v>
      </c>
    </row>
    <row r="11" spans="1:22" ht="15.75" x14ac:dyDescent="0.25">
      <c r="A11" s="24">
        <v>5</v>
      </c>
      <c r="B11" s="13" t="s">
        <v>75</v>
      </c>
      <c r="C11" s="25"/>
      <c r="D11" s="25"/>
      <c r="E11" s="48">
        <f t="shared" si="3"/>
        <v>0</v>
      </c>
      <c r="F11" s="25"/>
      <c r="G11" s="25"/>
      <c r="H11" s="48">
        <f t="shared" si="0"/>
        <v>0</v>
      </c>
      <c r="I11" s="25"/>
      <c r="J11" s="25"/>
      <c r="K11" s="48">
        <f t="shared" si="1"/>
        <v>0</v>
      </c>
      <c r="L11" s="25"/>
      <c r="M11" s="25"/>
      <c r="N11" s="48">
        <f t="shared" si="2"/>
        <v>0</v>
      </c>
      <c r="O11" s="27"/>
      <c r="P11" s="27"/>
      <c r="Q11" s="25"/>
      <c r="R11" s="25"/>
      <c r="S11" s="48">
        <f t="shared" si="4"/>
        <v>0</v>
      </c>
      <c r="T11" s="25"/>
      <c r="U11" s="25"/>
      <c r="V11" s="48">
        <f t="shared" si="5"/>
        <v>0</v>
      </c>
    </row>
    <row r="12" spans="1:22" ht="15.75" x14ac:dyDescent="0.25">
      <c r="A12" s="24">
        <v>6</v>
      </c>
      <c r="B12" s="13" t="s">
        <v>76</v>
      </c>
      <c r="C12" s="25"/>
      <c r="D12" s="25"/>
      <c r="E12" s="48">
        <f t="shared" si="3"/>
        <v>0</v>
      </c>
      <c r="F12" s="25"/>
      <c r="G12" s="25"/>
      <c r="H12" s="48">
        <f t="shared" si="0"/>
        <v>0</v>
      </c>
      <c r="I12" s="25"/>
      <c r="J12" s="25"/>
      <c r="K12" s="48">
        <f t="shared" si="1"/>
        <v>0</v>
      </c>
      <c r="L12" s="25"/>
      <c r="M12" s="25"/>
      <c r="N12" s="48">
        <f t="shared" si="2"/>
        <v>0</v>
      </c>
      <c r="O12" s="27"/>
      <c r="P12" s="27"/>
      <c r="Q12" s="25"/>
      <c r="R12" s="25"/>
      <c r="S12" s="48">
        <f t="shared" si="4"/>
        <v>0</v>
      </c>
      <c r="T12" s="25"/>
      <c r="U12" s="25"/>
      <c r="V12" s="48">
        <f t="shared" si="5"/>
        <v>0</v>
      </c>
    </row>
    <row r="13" spans="1:22" ht="15.75" x14ac:dyDescent="0.25">
      <c r="A13" s="24">
        <v>7</v>
      </c>
      <c r="B13" s="13" t="s">
        <v>77</v>
      </c>
      <c r="C13" s="25"/>
      <c r="D13" s="25"/>
      <c r="E13" s="48">
        <f t="shared" si="3"/>
        <v>0</v>
      </c>
      <c r="F13" s="25"/>
      <c r="G13" s="25"/>
      <c r="H13" s="48">
        <f t="shared" si="0"/>
        <v>0</v>
      </c>
      <c r="I13" s="25"/>
      <c r="J13" s="25"/>
      <c r="K13" s="48">
        <f t="shared" si="1"/>
        <v>0</v>
      </c>
      <c r="L13" s="25"/>
      <c r="M13" s="25"/>
      <c r="N13" s="48">
        <f t="shared" si="2"/>
        <v>0</v>
      </c>
      <c r="O13" s="27"/>
      <c r="P13" s="27"/>
      <c r="Q13" s="25"/>
      <c r="R13" s="25"/>
      <c r="S13" s="48">
        <f t="shared" si="4"/>
        <v>0</v>
      </c>
      <c r="T13" s="25"/>
      <c r="U13" s="25"/>
      <c r="V13" s="48">
        <f t="shared" si="5"/>
        <v>0</v>
      </c>
    </row>
    <row r="14" spans="1:22" ht="15.75" x14ac:dyDescent="0.25">
      <c r="A14" s="24">
        <v>8</v>
      </c>
      <c r="B14" s="13" t="s">
        <v>78</v>
      </c>
      <c r="C14" s="25"/>
      <c r="D14" s="25"/>
      <c r="E14" s="48">
        <f t="shared" si="3"/>
        <v>0</v>
      </c>
      <c r="F14" s="25"/>
      <c r="G14" s="25"/>
      <c r="H14" s="48">
        <f t="shared" si="0"/>
        <v>0</v>
      </c>
      <c r="I14" s="25"/>
      <c r="J14" s="25"/>
      <c r="K14" s="48">
        <f t="shared" si="1"/>
        <v>0</v>
      </c>
      <c r="L14" s="25"/>
      <c r="M14" s="25"/>
      <c r="N14" s="48">
        <f t="shared" si="2"/>
        <v>0</v>
      </c>
      <c r="O14" s="27"/>
      <c r="P14" s="27"/>
      <c r="Q14" s="25"/>
      <c r="R14" s="25"/>
      <c r="S14" s="48">
        <f t="shared" si="4"/>
        <v>0</v>
      </c>
      <c r="T14" s="25"/>
      <c r="U14" s="25"/>
      <c r="V14" s="48">
        <f t="shared" si="5"/>
        <v>0</v>
      </c>
    </row>
    <row r="15" spans="1:22" ht="15.75" x14ac:dyDescent="0.25">
      <c r="A15" s="24">
        <v>9</v>
      </c>
      <c r="B15" s="13" t="s">
        <v>79</v>
      </c>
      <c r="C15" s="25"/>
      <c r="D15" s="25"/>
      <c r="E15" s="48">
        <f t="shared" si="3"/>
        <v>0</v>
      </c>
      <c r="F15" s="25"/>
      <c r="G15" s="25"/>
      <c r="H15" s="48">
        <f t="shared" si="0"/>
        <v>0</v>
      </c>
      <c r="I15" s="25"/>
      <c r="J15" s="25"/>
      <c r="K15" s="48">
        <f t="shared" si="1"/>
        <v>0</v>
      </c>
      <c r="L15" s="25"/>
      <c r="M15" s="25"/>
      <c r="N15" s="48">
        <f t="shared" si="2"/>
        <v>0</v>
      </c>
      <c r="O15" s="27"/>
      <c r="P15" s="27"/>
      <c r="Q15" s="25"/>
      <c r="R15" s="25"/>
      <c r="S15" s="48">
        <f t="shared" si="4"/>
        <v>0</v>
      </c>
      <c r="T15" s="25"/>
      <c r="U15" s="25"/>
      <c r="V15" s="48">
        <f t="shared" si="5"/>
        <v>0</v>
      </c>
    </row>
    <row r="16" spans="1:22" ht="15.75" x14ac:dyDescent="0.25">
      <c r="A16" s="24">
        <v>10</v>
      </c>
      <c r="B16" s="13" t="s">
        <v>80</v>
      </c>
      <c r="C16" s="25"/>
      <c r="D16" s="25"/>
      <c r="E16" s="48">
        <f t="shared" si="3"/>
        <v>0</v>
      </c>
      <c r="F16" s="25"/>
      <c r="G16" s="25"/>
      <c r="H16" s="48">
        <f t="shared" si="0"/>
        <v>0</v>
      </c>
      <c r="I16" s="25"/>
      <c r="J16" s="25"/>
      <c r="K16" s="48">
        <f t="shared" si="1"/>
        <v>0</v>
      </c>
      <c r="L16" s="25"/>
      <c r="M16" s="25"/>
      <c r="N16" s="48">
        <f t="shared" si="2"/>
        <v>0</v>
      </c>
      <c r="O16" s="27"/>
      <c r="P16" s="27"/>
      <c r="Q16" s="25"/>
      <c r="R16" s="25"/>
      <c r="S16" s="48">
        <f t="shared" si="4"/>
        <v>0</v>
      </c>
      <c r="T16" s="25"/>
      <c r="U16" s="25"/>
      <c r="V16" s="48">
        <f t="shared" si="5"/>
        <v>0</v>
      </c>
    </row>
    <row r="17" spans="1:22" ht="31.5" x14ac:dyDescent="0.25">
      <c r="A17" s="24">
        <v>11</v>
      </c>
      <c r="B17" s="13" t="s">
        <v>81</v>
      </c>
      <c r="C17" s="25"/>
      <c r="D17" s="25"/>
      <c r="E17" s="48">
        <f t="shared" si="3"/>
        <v>0</v>
      </c>
      <c r="F17" s="25"/>
      <c r="G17" s="25"/>
      <c r="H17" s="48">
        <f t="shared" si="0"/>
        <v>0</v>
      </c>
      <c r="I17" s="25"/>
      <c r="J17" s="25"/>
      <c r="K17" s="48">
        <f t="shared" si="1"/>
        <v>0</v>
      </c>
      <c r="L17" s="25"/>
      <c r="M17" s="25"/>
      <c r="N17" s="48">
        <f t="shared" si="2"/>
        <v>0</v>
      </c>
      <c r="O17" s="27"/>
      <c r="P17" s="27"/>
      <c r="Q17" s="25"/>
      <c r="R17" s="25"/>
      <c r="S17" s="48">
        <f t="shared" si="4"/>
        <v>0</v>
      </c>
      <c r="T17" s="25"/>
      <c r="U17" s="25"/>
      <c r="V17" s="48">
        <f t="shared" si="5"/>
        <v>0</v>
      </c>
    </row>
    <row r="18" spans="1:22" ht="15.75" x14ac:dyDescent="0.25">
      <c r="A18" s="24">
        <v>12</v>
      </c>
      <c r="B18" s="13" t="s">
        <v>82</v>
      </c>
      <c r="C18" s="25"/>
      <c r="D18" s="25"/>
      <c r="E18" s="48">
        <f t="shared" si="3"/>
        <v>0</v>
      </c>
      <c r="F18" s="25"/>
      <c r="G18" s="25"/>
      <c r="H18" s="48">
        <f t="shared" si="0"/>
        <v>0</v>
      </c>
      <c r="I18" s="25"/>
      <c r="J18" s="25"/>
      <c r="K18" s="48">
        <f t="shared" si="1"/>
        <v>0</v>
      </c>
      <c r="L18" s="25"/>
      <c r="M18" s="25"/>
      <c r="N18" s="48">
        <f t="shared" si="2"/>
        <v>0</v>
      </c>
      <c r="O18" s="27"/>
      <c r="P18" s="27"/>
      <c r="Q18" s="25"/>
      <c r="R18" s="25"/>
      <c r="S18" s="48">
        <f t="shared" si="4"/>
        <v>0</v>
      </c>
      <c r="T18" s="25"/>
      <c r="U18" s="25"/>
      <c r="V18" s="48">
        <f t="shared" si="5"/>
        <v>0</v>
      </c>
    </row>
    <row r="19" spans="1:22" ht="15.75" x14ac:dyDescent="0.25">
      <c r="A19" s="24">
        <v>13</v>
      </c>
      <c r="B19" s="13" t="s">
        <v>83</v>
      </c>
      <c r="C19" s="25"/>
      <c r="D19" s="25"/>
      <c r="E19" s="48">
        <f t="shared" si="3"/>
        <v>0</v>
      </c>
      <c r="F19" s="25"/>
      <c r="G19" s="25"/>
      <c r="H19" s="48">
        <f t="shared" si="0"/>
        <v>0</v>
      </c>
      <c r="I19" s="25"/>
      <c r="J19" s="25"/>
      <c r="K19" s="48">
        <f t="shared" si="1"/>
        <v>0</v>
      </c>
      <c r="L19" s="25"/>
      <c r="M19" s="25"/>
      <c r="N19" s="48">
        <f t="shared" si="2"/>
        <v>0</v>
      </c>
      <c r="O19" s="27"/>
      <c r="P19" s="27"/>
      <c r="Q19" s="25"/>
      <c r="R19" s="25"/>
      <c r="S19" s="48">
        <f t="shared" si="4"/>
        <v>0</v>
      </c>
      <c r="T19" s="25"/>
      <c r="U19" s="25"/>
      <c r="V19" s="48">
        <f t="shared" si="5"/>
        <v>0</v>
      </c>
    </row>
    <row r="20" spans="1:22" ht="15.75" x14ac:dyDescent="0.25">
      <c r="A20" s="24">
        <v>14</v>
      </c>
      <c r="B20" s="13" t="s">
        <v>84</v>
      </c>
      <c r="C20" s="25"/>
      <c r="D20" s="25"/>
      <c r="E20" s="48">
        <f t="shared" si="3"/>
        <v>0</v>
      </c>
      <c r="F20" s="25"/>
      <c r="G20" s="25"/>
      <c r="H20" s="48">
        <f t="shared" si="0"/>
        <v>0</v>
      </c>
      <c r="I20" s="25"/>
      <c r="J20" s="25"/>
      <c r="K20" s="48">
        <f t="shared" si="1"/>
        <v>0</v>
      </c>
      <c r="L20" s="25"/>
      <c r="M20" s="25"/>
      <c r="N20" s="48">
        <f t="shared" si="2"/>
        <v>0</v>
      </c>
      <c r="O20" s="27"/>
      <c r="P20" s="27"/>
      <c r="Q20" s="25"/>
      <c r="R20" s="25"/>
      <c r="S20" s="48">
        <f t="shared" si="4"/>
        <v>0</v>
      </c>
      <c r="T20" s="25"/>
      <c r="U20" s="25"/>
      <c r="V20" s="48">
        <f t="shared" si="5"/>
        <v>0</v>
      </c>
    </row>
    <row r="21" spans="1:22" ht="15.75" x14ac:dyDescent="0.25">
      <c r="A21" s="24">
        <v>15</v>
      </c>
      <c r="B21" s="13" t="s">
        <v>85</v>
      </c>
      <c r="C21" s="25"/>
      <c r="D21" s="25"/>
      <c r="E21" s="48">
        <f t="shared" si="3"/>
        <v>0</v>
      </c>
      <c r="F21" s="25"/>
      <c r="G21" s="25"/>
      <c r="H21" s="48">
        <f t="shared" si="0"/>
        <v>0</v>
      </c>
      <c r="I21" s="25"/>
      <c r="J21" s="25"/>
      <c r="K21" s="48">
        <f t="shared" si="1"/>
        <v>0</v>
      </c>
      <c r="L21" s="25"/>
      <c r="M21" s="25"/>
      <c r="N21" s="48">
        <f t="shared" si="2"/>
        <v>0</v>
      </c>
      <c r="O21" s="27"/>
      <c r="P21" s="27"/>
      <c r="Q21" s="25"/>
      <c r="R21" s="25"/>
      <c r="S21" s="48">
        <f t="shared" si="4"/>
        <v>0</v>
      </c>
      <c r="T21" s="25"/>
      <c r="U21" s="25"/>
      <c r="V21" s="48">
        <f t="shared" si="5"/>
        <v>0</v>
      </c>
    </row>
    <row r="22" spans="1:22" ht="15.75" x14ac:dyDescent="0.25">
      <c r="A22" s="24">
        <v>16</v>
      </c>
      <c r="B22" s="13" t="s">
        <v>86</v>
      </c>
      <c r="C22" s="25"/>
      <c r="D22" s="25"/>
      <c r="E22" s="48">
        <f t="shared" si="3"/>
        <v>0</v>
      </c>
      <c r="F22" s="25"/>
      <c r="G22" s="25"/>
      <c r="H22" s="48">
        <f t="shared" si="0"/>
        <v>0</v>
      </c>
      <c r="I22" s="25"/>
      <c r="J22" s="25"/>
      <c r="K22" s="48">
        <f t="shared" si="1"/>
        <v>0</v>
      </c>
      <c r="L22" s="25"/>
      <c r="M22" s="25"/>
      <c r="N22" s="48">
        <f t="shared" si="2"/>
        <v>0</v>
      </c>
      <c r="O22" s="27"/>
      <c r="P22" s="27"/>
      <c r="Q22" s="25"/>
      <c r="R22" s="25"/>
      <c r="S22" s="48">
        <f t="shared" si="4"/>
        <v>0</v>
      </c>
      <c r="T22" s="25"/>
      <c r="U22" s="25"/>
      <c r="V22" s="48">
        <f t="shared" si="5"/>
        <v>0</v>
      </c>
    </row>
    <row r="23" spans="1:22" ht="15.75" x14ac:dyDescent="0.25">
      <c r="A23" s="24">
        <v>17</v>
      </c>
      <c r="B23" s="13" t="s">
        <v>87</v>
      </c>
      <c r="C23" s="25"/>
      <c r="D23" s="25"/>
      <c r="E23" s="48">
        <f t="shared" si="3"/>
        <v>0</v>
      </c>
      <c r="F23" s="25"/>
      <c r="G23" s="25"/>
      <c r="H23" s="48">
        <f t="shared" si="0"/>
        <v>0</v>
      </c>
      <c r="I23" s="25"/>
      <c r="J23" s="25"/>
      <c r="K23" s="48">
        <f t="shared" si="1"/>
        <v>0</v>
      </c>
      <c r="L23" s="25"/>
      <c r="M23" s="25"/>
      <c r="N23" s="48">
        <f t="shared" si="2"/>
        <v>0</v>
      </c>
      <c r="O23" s="27"/>
      <c r="P23" s="27"/>
      <c r="Q23" s="25"/>
      <c r="R23" s="25"/>
      <c r="S23" s="48">
        <f t="shared" si="4"/>
        <v>0</v>
      </c>
      <c r="T23" s="25"/>
      <c r="U23" s="25"/>
      <c r="V23" s="48">
        <f t="shared" si="5"/>
        <v>0</v>
      </c>
    </row>
    <row r="24" spans="1:22" ht="31.5" x14ac:dyDescent="0.25">
      <c r="A24" s="24">
        <v>18</v>
      </c>
      <c r="B24" s="13" t="s">
        <v>88</v>
      </c>
      <c r="C24" s="25"/>
      <c r="D24" s="25"/>
      <c r="E24" s="48">
        <f t="shared" si="3"/>
        <v>0</v>
      </c>
      <c r="F24" s="25"/>
      <c r="G24" s="25"/>
      <c r="H24" s="48">
        <f t="shared" si="0"/>
        <v>0</v>
      </c>
      <c r="I24" s="25"/>
      <c r="J24" s="25"/>
      <c r="K24" s="48">
        <f t="shared" si="1"/>
        <v>0</v>
      </c>
      <c r="L24" s="25"/>
      <c r="M24" s="25"/>
      <c r="N24" s="48">
        <f t="shared" si="2"/>
        <v>0</v>
      </c>
      <c r="O24" s="27"/>
      <c r="P24" s="27"/>
      <c r="Q24" s="25"/>
      <c r="R24" s="25"/>
      <c r="S24" s="48">
        <f t="shared" si="4"/>
        <v>0</v>
      </c>
      <c r="T24" s="25"/>
      <c r="U24" s="25"/>
      <c r="V24" s="48">
        <f t="shared" si="5"/>
        <v>0</v>
      </c>
    </row>
    <row r="25" spans="1:22" ht="15.75" x14ac:dyDescent="0.25">
      <c r="A25" s="24">
        <v>19</v>
      </c>
      <c r="B25" s="13" t="s">
        <v>89</v>
      </c>
      <c r="C25" s="25"/>
      <c r="D25" s="25"/>
      <c r="E25" s="48">
        <f t="shared" si="3"/>
        <v>0</v>
      </c>
      <c r="F25" s="25"/>
      <c r="G25" s="25"/>
      <c r="H25" s="48">
        <f t="shared" si="0"/>
        <v>0</v>
      </c>
      <c r="I25" s="25"/>
      <c r="J25" s="25"/>
      <c r="K25" s="48">
        <f t="shared" si="1"/>
        <v>0</v>
      </c>
      <c r="L25" s="25"/>
      <c r="M25" s="25"/>
      <c r="N25" s="48">
        <f t="shared" si="2"/>
        <v>0</v>
      </c>
      <c r="O25" s="27"/>
      <c r="P25" s="27"/>
      <c r="Q25" s="25"/>
      <c r="R25" s="25"/>
      <c r="S25" s="48">
        <f t="shared" si="4"/>
        <v>0</v>
      </c>
      <c r="T25" s="25"/>
      <c r="U25" s="25"/>
      <c r="V25" s="48">
        <f t="shared" si="5"/>
        <v>0</v>
      </c>
    </row>
    <row r="26" spans="1:22" ht="15.75" x14ac:dyDescent="0.25">
      <c r="A26" s="24">
        <v>20</v>
      </c>
      <c r="B26" s="13" t="s">
        <v>90</v>
      </c>
      <c r="C26" s="25"/>
      <c r="D26" s="25"/>
      <c r="E26" s="48">
        <f t="shared" si="3"/>
        <v>0</v>
      </c>
      <c r="F26" s="25"/>
      <c r="G26" s="25"/>
      <c r="H26" s="48">
        <f t="shared" si="0"/>
        <v>0</v>
      </c>
      <c r="I26" s="25"/>
      <c r="J26" s="25"/>
      <c r="K26" s="48">
        <f t="shared" si="1"/>
        <v>0</v>
      </c>
      <c r="L26" s="25"/>
      <c r="M26" s="25"/>
      <c r="N26" s="48">
        <f t="shared" si="2"/>
        <v>0</v>
      </c>
      <c r="O26" s="27"/>
      <c r="P26" s="27"/>
      <c r="Q26" s="25"/>
      <c r="R26" s="25"/>
      <c r="S26" s="48">
        <f t="shared" si="4"/>
        <v>0</v>
      </c>
      <c r="T26" s="25"/>
      <c r="U26" s="25"/>
      <c r="V26" s="48">
        <f t="shared" si="5"/>
        <v>0</v>
      </c>
    </row>
    <row r="27" spans="1:22" ht="31.5" x14ac:dyDescent="0.25">
      <c r="A27" s="24">
        <v>21</v>
      </c>
      <c r="B27" s="13" t="s">
        <v>148</v>
      </c>
      <c r="C27" s="25"/>
      <c r="D27" s="25"/>
      <c r="E27" s="48">
        <f t="shared" si="3"/>
        <v>0</v>
      </c>
      <c r="F27" s="25"/>
      <c r="G27" s="25"/>
      <c r="H27" s="48">
        <f t="shared" si="0"/>
        <v>0</v>
      </c>
      <c r="I27" s="25"/>
      <c r="J27" s="25"/>
      <c r="K27" s="48">
        <f t="shared" si="1"/>
        <v>0</v>
      </c>
      <c r="L27" s="25"/>
      <c r="M27" s="25"/>
      <c r="N27" s="48">
        <f t="shared" si="2"/>
        <v>0</v>
      </c>
      <c r="O27" s="27"/>
      <c r="P27" s="27"/>
      <c r="Q27" s="25"/>
      <c r="R27" s="25"/>
      <c r="S27" s="48">
        <f t="shared" si="4"/>
        <v>0</v>
      </c>
      <c r="T27" s="25"/>
      <c r="U27" s="25"/>
      <c r="V27" s="48">
        <f t="shared" si="5"/>
        <v>0</v>
      </c>
    </row>
    <row r="28" spans="1:22" ht="15.75" x14ac:dyDescent="0.25">
      <c r="A28" s="24">
        <v>22</v>
      </c>
      <c r="B28" s="13" t="s">
        <v>91</v>
      </c>
      <c r="C28" s="25"/>
      <c r="D28" s="25"/>
      <c r="E28" s="48">
        <f t="shared" si="3"/>
        <v>0</v>
      </c>
      <c r="F28" s="25"/>
      <c r="G28" s="25"/>
      <c r="H28" s="48">
        <f t="shared" si="0"/>
        <v>0</v>
      </c>
      <c r="I28" s="25"/>
      <c r="J28" s="25"/>
      <c r="K28" s="48">
        <f t="shared" si="1"/>
        <v>0</v>
      </c>
      <c r="L28" s="25"/>
      <c r="M28" s="25"/>
      <c r="N28" s="48">
        <f t="shared" si="2"/>
        <v>0</v>
      </c>
      <c r="O28" s="27"/>
      <c r="P28" s="27"/>
      <c r="Q28" s="25"/>
      <c r="R28" s="25"/>
      <c r="S28" s="48">
        <f t="shared" si="4"/>
        <v>0</v>
      </c>
      <c r="T28" s="25"/>
      <c r="U28" s="25"/>
      <c r="V28" s="48">
        <f t="shared" si="5"/>
        <v>0</v>
      </c>
    </row>
    <row r="29" spans="1:22" ht="31.5" x14ac:dyDescent="0.25">
      <c r="A29" s="24">
        <v>23</v>
      </c>
      <c r="B29" s="13" t="s">
        <v>92</v>
      </c>
      <c r="C29" s="25"/>
      <c r="D29" s="25"/>
      <c r="E29" s="48">
        <f t="shared" si="3"/>
        <v>0</v>
      </c>
      <c r="F29" s="25"/>
      <c r="G29" s="25"/>
      <c r="H29" s="48">
        <f t="shared" si="0"/>
        <v>0</v>
      </c>
      <c r="I29" s="25"/>
      <c r="J29" s="25"/>
      <c r="K29" s="48">
        <f t="shared" si="1"/>
        <v>0</v>
      </c>
      <c r="L29" s="25"/>
      <c r="M29" s="25"/>
      <c r="N29" s="48">
        <f t="shared" si="2"/>
        <v>0</v>
      </c>
      <c r="O29" s="27"/>
      <c r="P29" s="27"/>
      <c r="Q29" s="25"/>
      <c r="R29" s="25"/>
      <c r="S29" s="48">
        <f t="shared" si="4"/>
        <v>0</v>
      </c>
      <c r="T29" s="25"/>
      <c r="U29" s="25"/>
      <c r="V29" s="48">
        <f t="shared" si="5"/>
        <v>0</v>
      </c>
    </row>
    <row r="30" spans="1:22" ht="31.5" x14ac:dyDescent="0.25">
      <c r="A30" s="24">
        <v>24</v>
      </c>
      <c r="B30" s="13" t="s">
        <v>93</v>
      </c>
      <c r="C30" s="25"/>
      <c r="D30" s="25"/>
      <c r="E30" s="48">
        <f t="shared" si="3"/>
        <v>0</v>
      </c>
      <c r="F30" s="25"/>
      <c r="G30" s="25"/>
      <c r="H30" s="48">
        <f t="shared" si="0"/>
        <v>0</v>
      </c>
      <c r="I30" s="25"/>
      <c r="J30" s="25"/>
      <c r="K30" s="48">
        <f t="shared" si="1"/>
        <v>0</v>
      </c>
      <c r="L30" s="25"/>
      <c r="M30" s="25"/>
      <c r="N30" s="48">
        <f t="shared" si="2"/>
        <v>0</v>
      </c>
      <c r="O30" s="27"/>
      <c r="P30" s="27"/>
      <c r="Q30" s="25"/>
      <c r="R30" s="25"/>
      <c r="S30" s="48">
        <f t="shared" si="4"/>
        <v>0</v>
      </c>
      <c r="T30" s="25"/>
      <c r="U30" s="25"/>
      <c r="V30" s="48">
        <f t="shared" si="5"/>
        <v>0</v>
      </c>
    </row>
    <row r="31" spans="1:22" ht="15.75" x14ac:dyDescent="0.25">
      <c r="A31" s="24">
        <v>25</v>
      </c>
      <c r="B31" s="13" t="s">
        <v>94</v>
      </c>
      <c r="C31" s="25"/>
      <c r="D31" s="25"/>
      <c r="E31" s="48">
        <f t="shared" si="3"/>
        <v>0</v>
      </c>
      <c r="F31" s="25"/>
      <c r="G31" s="25"/>
      <c r="H31" s="48">
        <f t="shared" si="0"/>
        <v>0</v>
      </c>
      <c r="I31" s="25"/>
      <c r="J31" s="25"/>
      <c r="K31" s="48">
        <f t="shared" si="1"/>
        <v>0</v>
      </c>
      <c r="L31" s="25"/>
      <c r="M31" s="25"/>
      <c r="N31" s="48">
        <f t="shared" si="2"/>
        <v>0</v>
      </c>
      <c r="O31" s="27"/>
      <c r="P31" s="27"/>
      <c r="Q31" s="25"/>
      <c r="R31" s="25"/>
      <c r="S31" s="48">
        <f t="shared" si="4"/>
        <v>0</v>
      </c>
      <c r="T31" s="25"/>
      <c r="U31" s="25"/>
      <c r="V31" s="48">
        <f t="shared" si="5"/>
        <v>0</v>
      </c>
    </row>
    <row r="32" spans="1:22" ht="22.5" customHeight="1" x14ac:dyDescent="0.25">
      <c r="A32" s="51"/>
      <c r="B32" s="22" t="s">
        <v>95</v>
      </c>
      <c r="C32" s="35">
        <f>SUM(C7:C31)</f>
        <v>0</v>
      </c>
      <c r="D32" s="35">
        <f>SUM(D7:D31)</f>
        <v>0</v>
      </c>
      <c r="E32" s="52">
        <f>IF((D32=0),0,(C32/D32*100))</f>
        <v>0</v>
      </c>
      <c r="F32" s="35">
        <f>SUM(F7:F31)</f>
        <v>0</v>
      </c>
      <c r="G32" s="35">
        <f>SUM(G7:G31)</f>
        <v>0</v>
      </c>
      <c r="H32" s="52">
        <f>IF((G32=0),0,(F32/G32*100))</f>
        <v>0</v>
      </c>
      <c r="I32" s="35">
        <f>SUM(I7:I31)</f>
        <v>0</v>
      </c>
      <c r="J32" s="35">
        <f>SUM(J7:J31)</f>
        <v>0</v>
      </c>
      <c r="K32" s="52">
        <f>IF((J32=0),0,(I32/J32*100))</f>
        <v>0</v>
      </c>
      <c r="L32" s="35">
        <f>SUM(L7:L31)</f>
        <v>0</v>
      </c>
      <c r="M32" s="35">
        <f>SUM(M7:M31)</f>
        <v>0</v>
      </c>
      <c r="N32" s="52">
        <f>IF((M32=0),0,(L32/M32*100))</f>
        <v>0</v>
      </c>
      <c r="O32" s="35">
        <f>SUM(O7:O31)</f>
        <v>0</v>
      </c>
      <c r="P32" s="35">
        <f>SUM(P7:P31)</f>
        <v>0</v>
      </c>
      <c r="Q32" s="35">
        <f>SUM(Q7:Q31)</f>
        <v>0</v>
      </c>
      <c r="R32" s="35">
        <f>SUM(R7:R31)</f>
        <v>0</v>
      </c>
      <c r="S32" s="52">
        <f>IF((R32=0),0,(Q32/R32*100))</f>
        <v>0</v>
      </c>
      <c r="T32" s="35">
        <f>SUM(T7:T31)</f>
        <v>0</v>
      </c>
      <c r="U32" s="35">
        <f>SUM(U7:U31)</f>
        <v>0</v>
      </c>
      <c r="V32" s="52">
        <f>IF((U32=0),0,(T32/U32*100))</f>
        <v>0</v>
      </c>
    </row>
    <row r="33" spans="1:22" s="59" customFormat="1" ht="15.75" x14ac:dyDescent="0.25">
      <c r="A33" s="53"/>
      <c r="B33" s="54"/>
      <c r="C33" s="54" t="s">
        <v>131</v>
      </c>
      <c r="D33" s="55"/>
      <c r="E33" s="55"/>
      <c r="F33" s="56"/>
      <c r="G33" s="56"/>
      <c r="H33" s="56"/>
      <c r="I33" s="56"/>
      <c r="J33" s="56"/>
      <c r="K33" s="56"/>
      <c r="L33" s="57"/>
      <c r="M33" s="57"/>
      <c r="N33" s="57"/>
      <c r="O33" s="58"/>
      <c r="P33" s="58"/>
      <c r="Q33" s="58"/>
      <c r="R33" s="58"/>
      <c r="S33" s="58"/>
      <c r="T33" s="57"/>
      <c r="U33" s="57"/>
      <c r="V33" s="57"/>
    </row>
    <row r="34" spans="1:22" s="59" customFormat="1" ht="15.75" x14ac:dyDescent="0.25">
      <c r="A34" s="53"/>
      <c r="B34" s="54"/>
      <c r="C34" s="54" t="s">
        <v>132</v>
      </c>
      <c r="D34" s="56"/>
      <c r="E34" s="56"/>
      <c r="F34" s="56"/>
      <c r="G34" s="56"/>
      <c r="H34" s="56"/>
      <c r="I34" s="56"/>
      <c r="J34" s="56"/>
      <c r="K34" s="56"/>
      <c r="L34" s="57"/>
      <c r="M34" s="57"/>
      <c r="N34" s="57"/>
      <c r="O34" s="58"/>
      <c r="P34" s="58"/>
      <c r="Q34" s="58"/>
      <c r="R34" s="58"/>
      <c r="S34" s="58"/>
      <c r="T34" s="57"/>
      <c r="U34" s="57"/>
      <c r="V34" s="57"/>
    </row>
    <row r="35" spans="1:22" s="59" customFormat="1" ht="15.75" x14ac:dyDescent="0.25">
      <c r="A35" s="53"/>
      <c r="B35" s="54"/>
      <c r="C35" s="54" t="s">
        <v>133</v>
      </c>
      <c r="D35" s="56"/>
      <c r="E35" s="56"/>
      <c r="F35" s="56"/>
      <c r="G35" s="56"/>
      <c r="H35" s="56"/>
      <c r="I35" s="56"/>
      <c r="J35" s="56"/>
      <c r="K35" s="56"/>
      <c r="L35" s="57"/>
      <c r="M35" s="57"/>
      <c r="N35" s="57"/>
      <c r="O35" s="58"/>
      <c r="P35" s="58"/>
      <c r="Q35" s="58"/>
      <c r="R35" s="58"/>
      <c r="S35" s="58"/>
      <c r="T35" s="57"/>
      <c r="U35" s="57"/>
      <c r="V35" s="57"/>
    </row>
    <row r="36" spans="1:22" s="59" customFormat="1" ht="15.75" x14ac:dyDescent="0.25">
      <c r="A36" s="53"/>
      <c r="B36" s="54"/>
      <c r="C36" s="54" t="s">
        <v>134</v>
      </c>
      <c r="D36" s="56"/>
      <c r="E36" s="56"/>
      <c r="F36" s="56"/>
      <c r="G36" s="56"/>
      <c r="H36" s="56"/>
      <c r="I36" s="56"/>
      <c r="J36" s="56"/>
      <c r="K36" s="56"/>
      <c r="L36" s="57"/>
      <c r="M36" s="57"/>
      <c r="N36" s="57"/>
      <c r="O36" s="58"/>
      <c r="P36" s="58"/>
      <c r="Q36" s="58"/>
      <c r="R36" s="58"/>
      <c r="S36" s="58"/>
      <c r="T36" s="57"/>
      <c r="U36" s="57"/>
      <c r="V36" s="57"/>
    </row>
    <row r="37" spans="1:22" s="59" customFormat="1" ht="15.75" x14ac:dyDescent="0.25">
      <c r="A37" s="53"/>
      <c r="B37" s="54"/>
      <c r="C37" s="54" t="s">
        <v>135</v>
      </c>
      <c r="D37" s="56"/>
      <c r="E37" s="56"/>
      <c r="F37" s="56"/>
      <c r="G37" s="56"/>
      <c r="H37" s="56"/>
      <c r="I37" s="56"/>
      <c r="J37" s="56"/>
      <c r="K37" s="56"/>
      <c r="L37" s="57"/>
      <c r="M37" s="57"/>
      <c r="N37" s="57"/>
      <c r="O37" s="58"/>
      <c r="P37" s="58"/>
      <c r="Q37" s="58"/>
      <c r="R37" s="58"/>
      <c r="S37" s="58"/>
      <c r="T37" s="57"/>
      <c r="U37" s="57"/>
      <c r="V37" s="57"/>
    </row>
    <row r="38" spans="1:22" s="59" customFormat="1" ht="15.75" x14ac:dyDescent="0.25">
      <c r="A38" s="53"/>
      <c r="B38" s="54"/>
      <c r="C38" s="54" t="s">
        <v>136</v>
      </c>
      <c r="D38" s="56"/>
      <c r="E38" s="56"/>
      <c r="F38" s="56"/>
      <c r="G38" s="56"/>
      <c r="H38" s="56"/>
      <c r="I38" s="56"/>
      <c r="J38" s="56"/>
      <c r="K38" s="56"/>
      <c r="L38" s="57"/>
      <c r="M38" s="57"/>
      <c r="N38" s="57"/>
      <c r="O38" s="58"/>
      <c r="P38" s="58"/>
      <c r="Q38" s="58"/>
      <c r="R38" s="58"/>
      <c r="S38" s="58"/>
      <c r="T38" s="57"/>
      <c r="U38" s="57"/>
      <c r="V38" s="57"/>
    </row>
    <row r="39" spans="1:22" s="59" customFormat="1" ht="15.75" x14ac:dyDescent="0.25">
      <c r="A39" s="53"/>
      <c r="B39" s="54"/>
      <c r="C39" s="54" t="s">
        <v>137</v>
      </c>
      <c r="D39" s="56"/>
      <c r="E39" s="56"/>
      <c r="F39" s="56"/>
      <c r="G39" s="56"/>
      <c r="H39" s="56"/>
      <c r="I39" s="56"/>
      <c r="J39" s="56"/>
      <c r="K39" s="56"/>
      <c r="L39" s="57"/>
      <c r="M39" s="57"/>
      <c r="N39" s="57"/>
      <c r="O39" s="58"/>
      <c r="P39" s="58"/>
      <c r="Q39" s="58"/>
      <c r="R39" s="58"/>
      <c r="S39" s="58"/>
      <c r="T39" s="57"/>
      <c r="U39" s="57"/>
      <c r="V39" s="57"/>
    </row>
    <row r="40" spans="1:22" s="59" customFormat="1" ht="15.75" x14ac:dyDescent="0.25">
      <c r="A40" s="53"/>
      <c r="B40" s="54"/>
      <c r="C40" s="54" t="s">
        <v>138</v>
      </c>
      <c r="D40" s="56"/>
      <c r="E40" s="56"/>
      <c r="F40" s="56"/>
      <c r="G40" s="56"/>
      <c r="H40" s="56"/>
      <c r="I40" s="56"/>
      <c r="J40" s="56"/>
      <c r="K40" s="56"/>
      <c r="L40" s="57"/>
      <c r="M40" s="57"/>
      <c r="N40" s="57"/>
      <c r="O40" s="58"/>
      <c r="P40" s="58"/>
      <c r="Q40" s="58"/>
      <c r="R40" s="58"/>
      <c r="S40" s="58"/>
      <c r="T40" s="57"/>
      <c r="U40" s="57"/>
      <c r="V40" s="57"/>
    </row>
    <row r="41" spans="1:22" s="59" customFormat="1" x14ac:dyDescent="0.25"/>
  </sheetData>
  <mergeCells count="14">
    <mergeCell ref="T4:V4"/>
    <mergeCell ref="Q3:V3"/>
    <mergeCell ref="Q4:S4"/>
    <mergeCell ref="C2:N2"/>
    <mergeCell ref="L3:N3"/>
    <mergeCell ref="C4:E4"/>
    <mergeCell ref="F4:H4"/>
    <mergeCell ref="I4:K4"/>
    <mergeCell ref="L4:N4"/>
    <mergeCell ref="A3:A5"/>
    <mergeCell ref="B3:B5"/>
    <mergeCell ref="C3:E3"/>
    <mergeCell ref="F3:H3"/>
    <mergeCell ref="I3:K3"/>
  </mergeCells>
  <conditionalFormatting sqref="E10:E32 H7:H31 K7:K31 N7:P31 V10:V31">
    <cfRule type="cellIs" dxfId="122" priority="13" operator="greaterThan">
      <formula>100</formula>
    </cfRule>
  </conditionalFormatting>
  <conditionalFormatting sqref="E7">
    <cfRule type="cellIs" dxfId="121" priority="16" operator="greaterThan">
      <formula>100</formula>
    </cfRule>
  </conditionalFormatting>
  <conditionalFormatting sqref="C8:E9">
    <cfRule type="cellIs" dxfId="120" priority="14" operator="equal">
      <formula>"Х"</formula>
    </cfRule>
    <cfRule type="cellIs" dxfId="119" priority="15" operator="equal">
      <formula>"Х"</formula>
    </cfRule>
  </conditionalFormatting>
  <conditionalFormatting sqref="H32">
    <cfRule type="cellIs" dxfId="118" priority="12" operator="greaterThan">
      <formula>100</formula>
    </cfRule>
  </conditionalFormatting>
  <conditionalFormatting sqref="K32">
    <cfRule type="cellIs" dxfId="117" priority="11" operator="greaterThan">
      <formula>100</formula>
    </cfRule>
  </conditionalFormatting>
  <conditionalFormatting sqref="N32">
    <cfRule type="cellIs" dxfId="116" priority="10" operator="greaterThan">
      <formula>100</formula>
    </cfRule>
  </conditionalFormatting>
  <conditionalFormatting sqref="V32">
    <cfRule type="cellIs" dxfId="115" priority="8" operator="greaterThan">
      <formula>100</formula>
    </cfRule>
  </conditionalFormatting>
  <conditionalFormatting sqref="V7">
    <cfRule type="cellIs" dxfId="114" priority="9" operator="greaterThan">
      <formula>100</formula>
    </cfRule>
  </conditionalFormatting>
  <conditionalFormatting sqref="T8:V9">
    <cfRule type="cellIs" dxfId="113" priority="6" operator="equal">
      <formula>"Х"</formula>
    </cfRule>
    <cfRule type="cellIs" dxfId="112" priority="7" operator="equal">
      <formula>"Х"</formula>
    </cfRule>
  </conditionalFormatting>
  <conditionalFormatting sqref="S10:S31">
    <cfRule type="cellIs" dxfId="111" priority="5" operator="greaterThan">
      <formula>100</formula>
    </cfRule>
  </conditionalFormatting>
  <conditionalFormatting sqref="S32">
    <cfRule type="cellIs" dxfId="110" priority="3" operator="greaterThan">
      <formula>100</formula>
    </cfRule>
  </conditionalFormatting>
  <conditionalFormatting sqref="S7">
    <cfRule type="cellIs" dxfId="109" priority="4" operator="greaterThan">
      <formula>100</formula>
    </cfRule>
  </conditionalFormatting>
  <conditionalFormatting sqref="Q8:S9">
    <cfRule type="cellIs" dxfId="108" priority="1" operator="equal">
      <formula>"Х"</formula>
    </cfRule>
    <cfRule type="cellIs" dxfId="107" priority="2" operator="equal">
      <formula>"Х"</formula>
    </cfRule>
  </conditionalFormatting>
  <printOptions horizontalCentered="1" verticalCentered="1"/>
  <pageMargins left="0.39370078740157483" right="0" top="0" bottom="0" header="0" footer="0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FD331"/>
  </sheetPr>
  <dimension ref="A1:DF34"/>
  <sheetViews>
    <sheetView view="pageBreakPreview" zoomScale="56" zoomScaleNormal="60" zoomScaleSheetLayoutView="56" workbookViewId="0">
      <pane xSplit="2" ySplit="6" topLeftCell="C25" activePane="bottomRight" state="frozen"/>
      <selection pane="topRight" activeCell="C1" sqref="C1"/>
      <selection pane="bottomLeft" activeCell="A6" sqref="A6"/>
      <selection pane="bottomRight" activeCell="B28" sqref="B28"/>
    </sheetView>
  </sheetViews>
  <sheetFormatPr defaultRowHeight="15.75" x14ac:dyDescent="0.25"/>
  <cols>
    <col min="1" max="1" width="5.85546875" style="1" bestFit="1" customWidth="1"/>
    <col min="2" max="2" width="54.28515625" style="1" customWidth="1"/>
    <col min="3" max="4" width="19.7109375" customWidth="1"/>
    <col min="5" max="5" width="22.28515625" customWidth="1"/>
    <col min="6" max="7" width="19.7109375" customWidth="1"/>
    <col min="8" max="8" width="22.28515625" customWidth="1"/>
    <col min="9" max="9" width="21" customWidth="1"/>
    <col min="10" max="10" width="19.7109375" customWidth="1"/>
    <col min="11" max="11" width="26" style="3" customWidth="1"/>
    <col min="12" max="12" width="23.42578125" customWidth="1"/>
    <col min="13" max="13" width="19.7109375" customWidth="1"/>
    <col min="14" max="14" width="23.140625" style="3" customWidth="1"/>
    <col min="15" max="15" width="19.28515625" style="1" customWidth="1"/>
    <col min="16" max="16" width="20.5703125" style="1" customWidth="1"/>
    <col min="17" max="17" width="26.5703125" style="1" customWidth="1"/>
    <col min="18" max="18" width="19.28515625" style="1" customWidth="1"/>
    <col min="19" max="19" width="20.5703125" style="1" customWidth="1"/>
    <col min="20" max="20" width="27.140625" style="1" customWidth="1"/>
    <col min="21" max="21" width="20.7109375" style="1" customWidth="1"/>
    <col min="22" max="22" width="19.140625" style="1" customWidth="1"/>
    <col min="23" max="23" width="26.7109375" style="1" customWidth="1"/>
    <col min="24" max="24" width="19.28515625" style="1" customWidth="1"/>
    <col min="25" max="25" width="22.42578125" style="1" customWidth="1"/>
    <col min="26" max="26" width="27.85546875" style="1" customWidth="1"/>
    <col min="27" max="27" width="20.7109375" style="1" customWidth="1"/>
    <col min="28" max="28" width="17.85546875" style="1" customWidth="1"/>
    <col min="29" max="29" width="28" style="1" customWidth="1"/>
    <col min="30" max="30" width="20.140625" style="1" customWidth="1"/>
    <col min="31" max="31" width="19.7109375" style="1" customWidth="1"/>
    <col min="32" max="32" width="25.28515625" style="1" customWidth="1"/>
    <col min="33" max="33" width="20.7109375" style="1" customWidth="1"/>
    <col min="34" max="34" width="19.140625" style="1" customWidth="1"/>
    <col min="35" max="35" width="27.5703125" style="1" customWidth="1"/>
    <col min="36" max="36" width="19.28515625" style="1" customWidth="1"/>
    <col min="37" max="37" width="22.42578125" style="1" customWidth="1"/>
    <col min="38" max="38" width="24.5703125" style="1" customWidth="1"/>
    <col min="39" max="40" width="20.42578125" customWidth="1"/>
    <col min="41" max="41" width="31.28515625" customWidth="1"/>
    <col min="42" max="43" width="20.42578125" customWidth="1"/>
    <col min="44" max="44" width="31.28515625" customWidth="1"/>
    <col min="45" max="45" width="21.140625" customWidth="1"/>
    <col min="46" max="46" width="22.42578125" customWidth="1"/>
    <col min="47" max="47" width="28.42578125" customWidth="1"/>
    <col min="48" max="49" width="19.28515625" customWidth="1"/>
    <col min="50" max="50" width="28.85546875" customWidth="1"/>
    <col min="51" max="51" width="32.85546875" style="1" customWidth="1"/>
    <col min="52" max="52" width="35.5703125" style="1" customWidth="1"/>
    <col min="53" max="53" width="59" style="1" customWidth="1"/>
    <col min="54" max="55" width="35.42578125" style="1" customWidth="1"/>
    <col min="56" max="56" width="58.7109375" style="1" customWidth="1"/>
    <col min="57" max="57" width="24.140625" customWidth="1"/>
    <col min="58" max="58" width="22.5703125" customWidth="1"/>
    <col min="59" max="59" width="32.7109375" customWidth="1"/>
    <col min="60" max="61" width="21.42578125" customWidth="1"/>
    <col min="62" max="62" width="32.7109375" customWidth="1"/>
    <col min="63" max="63" width="19.28515625" style="5" customWidth="1"/>
    <col min="64" max="64" width="18.85546875" style="5" customWidth="1"/>
    <col min="65" max="68" width="25" style="5" customWidth="1"/>
    <col min="69" max="69" width="17.5703125" style="5" customWidth="1"/>
    <col min="70" max="70" width="15.85546875" style="5" customWidth="1"/>
    <col min="71" max="71" width="25.85546875" style="5" customWidth="1"/>
    <col min="72" max="72" width="20.140625" style="5" customWidth="1"/>
    <col min="73" max="73" width="19.7109375" style="5" customWidth="1"/>
    <col min="74" max="74" width="25.85546875" style="5" customWidth="1"/>
    <col min="75" max="75" width="18.85546875" style="5" customWidth="1"/>
    <col min="76" max="76" width="16.7109375" style="5" customWidth="1"/>
    <col min="77" max="80" width="23.42578125" style="5" customWidth="1"/>
    <col min="81" max="81" width="24.5703125" style="1" customWidth="1"/>
    <col min="82" max="82" width="20.28515625" style="1" customWidth="1"/>
    <col min="83" max="83" width="26.140625" style="1" customWidth="1"/>
    <col min="84" max="84" width="19.28515625" style="1" customWidth="1"/>
    <col min="85" max="85" width="22.42578125" style="1" customWidth="1"/>
    <col min="86" max="86" width="27.7109375" style="1" customWidth="1"/>
    <col min="87" max="87" width="20.7109375" style="1" customWidth="1"/>
    <col min="88" max="88" width="20.28515625" style="1" customWidth="1"/>
    <col min="89" max="89" width="25" style="1" bestFit="1" customWidth="1"/>
    <col min="90" max="90" width="19.28515625" style="1" customWidth="1"/>
    <col min="91" max="91" width="22.42578125" style="1" customWidth="1"/>
    <col min="92" max="92" width="25" style="1" customWidth="1"/>
    <col min="93" max="93" width="20.7109375" style="1" customWidth="1"/>
    <col min="94" max="94" width="20.28515625" style="1" customWidth="1"/>
    <col min="95" max="95" width="26.5703125" style="1" customWidth="1"/>
    <col min="96" max="96" width="19.28515625" style="1" customWidth="1"/>
    <col min="97" max="97" width="19.140625" style="1" customWidth="1"/>
    <col min="98" max="98" width="26.85546875" style="1" customWidth="1"/>
    <col min="111" max="16384" width="9.140625" style="1"/>
  </cols>
  <sheetData>
    <row r="1" spans="1:98" ht="28.5" customHeight="1" x14ac:dyDescent="0.25">
      <c r="C1" s="2" t="s">
        <v>139</v>
      </c>
      <c r="L1" s="4" t="s">
        <v>0</v>
      </c>
    </row>
    <row r="2" spans="1:98" ht="16.5" x14ac:dyDescent="0.25">
      <c r="C2" s="6" t="s">
        <v>145</v>
      </c>
      <c r="D2" s="7"/>
      <c r="E2" s="7"/>
      <c r="F2" s="7"/>
      <c r="G2" s="7"/>
      <c r="H2" s="7"/>
      <c r="I2" s="7"/>
      <c r="J2" s="7"/>
      <c r="K2" s="8"/>
      <c r="L2" s="7"/>
      <c r="M2" s="7"/>
      <c r="N2" s="8"/>
      <c r="AX2" s="9"/>
      <c r="BK2" s="75"/>
      <c r="BL2" s="75"/>
      <c r="BM2" s="75"/>
      <c r="BN2" s="75"/>
      <c r="BO2" s="75"/>
      <c r="BP2" s="75"/>
      <c r="BR2" s="10"/>
      <c r="BS2" s="10"/>
      <c r="BT2" s="10"/>
      <c r="BU2" s="10"/>
      <c r="BV2" s="10"/>
      <c r="BW2" s="10"/>
      <c r="BX2" s="11"/>
      <c r="BY2" s="10"/>
      <c r="BZ2" s="10"/>
      <c r="CA2" s="10"/>
      <c r="CB2" s="10"/>
    </row>
    <row r="3" spans="1:98" s="12" customFormat="1" ht="116.25" customHeight="1" x14ac:dyDescent="0.25">
      <c r="A3" s="61" t="s">
        <v>1</v>
      </c>
      <c r="B3" s="64" t="s">
        <v>2</v>
      </c>
      <c r="C3" s="76" t="s">
        <v>3</v>
      </c>
      <c r="D3" s="76"/>
      <c r="E3" s="76"/>
      <c r="F3" s="76"/>
      <c r="G3" s="76"/>
      <c r="H3" s="76"/>
      <c r="I3" s="76" t="s">
        <v>4</v>
      </c>
      <c r="J3" s="76"/>
      <c r="K3" s="76"/>
      <c r="L3" s="76"/>
      <c r="M3" s="76"/>
      <c r="N3" s="76"/>
      <c r="O3" s="77" t="s">
        <v>5</v>
      </c>
      <c r="P3" s="78"/>
      <c r="Q3" s="78"/>
      <c r="R3" s="78"/>
      <c r="S3" s="78"/>
      <c r="T3" s="78"/>
      <c r="U3" s="77" t="s">
        <v>6</v>
      </c>
      <c r="V3" s="78"/>
      <c r="W3" s="78"/>
      <c r="X3" s="78"/>
      <c r="Y3" s="78"/>
      <c r="Z3" s="78"/>
      <c r="AA3" s="77" t="s">
        <v>7</v>
      </c>
      <c r="AB3" s="78"/>
      <c r="AC3" s="78"/>
      <c r="AD3" s="78"/>
      <c r="AE3" s="78"/>
      <c r="AF3" s="78"/>
      <c r="AG3" s="77" t="s">
        <v>8</v>
      </c>
      <c r="AH3" s="78"/>
      <c r="AI3" s="78"/>
      <c r="AJ3" s="78"/>
      <c r="AK3" s="78"/>
      <c r="AL3" s="78"/>
      <c r="AM3" s="76" t="s">
        <v>9</v>
      </c>
      <c r="AN3" s="76"/>
      <c r="AO3" s="76"/>
      <c r="AP3" s="76"/>
      <c r="AQ3" s="76"/>
      <c r="AR3" s="76"/>
      <c r="AS3" s="76" t="s">
        <v>10</v>
      </c>
      <c r="AT3" s="76"/>
      <c r="AU3" s="76"/>
      <c r="AV3" s="76"/>
      <c r="AW3" s="76"/>
      <c r="AX3" s="76"/>
      <c r="AY3" s="77" t="s">
        <v>11</v>
      </c>
      <c r="AZ3" s="78"/>
      <c r="BA3" s="78"/>
      <c r="BB3" s="78"/>
      <c r="BC3" s="78"/>
      <c r="BD3" s="78"/>
      <c r="BE3" s="76" t="s">
        <v>12</v>
      </c>
      <c r="BF3" s="76"/>
      <c r="BG3" s="76"/>
      <c r="BH3" s="76"/>
      <c r="BI3" s="76"/>
      <c r="BJ3" s="76"/>
      <c r="BK3" s="73" t="s">
        <v>13</v>
      </c>
      <c r="BL3" s="74"/>
      <c r="BM3" s="74"/>
      <c r="BN3" s="74"/>
      <c r="BO3" s="74"/>
      <c r="BP3" s="74"/>
      <c r="BQ3" s="73" t="s">
        <v>14</v>
      </c>
      <c r="BR3" s="74"/>
      <c r="BS3" s="74"/>
      <c r="BT3" s="74"/>
      <c r="BU3" s="74"/>
      <c r="BV3" s="74"/>
      <c r="BW3" s="73" t="s">
        <v>15</v>
      </c>
      <c r="BX3" s="74"/>
      <c r="BY3" s="74"/>
      <c r="BZ3" s="74"/>
      <c r="CA3" s="74"/>
      <c r="CB3" s="74"/>
      <c r="CC3" s="77" t="s">
        <v>16</v>
      </c>
      <c r="CD3" s="78"/>
      <c r="CE3" s="78"/>
      <c r="CF3" s="78"/>
      <c r="CG3" s="78"/>
      <c r="CH3" s="78"/>
      <c r="CI3" s="77" t="s">
        <v>17</v>
      </c>
      <c r="CJ3" s="78"/>
      <c r="CK3" s="78"/>
      <c r="CL3" s="78"/>
      <c r="CM3" s="78"/>
      <c r="CN3" s="78"/>
      <c r="CO3" s="82" t="s">
        <v>18</v>
      </c>
      <c r="CP3" s="82"/>
      <c r="CQ3" s="82"/>
      <c r="CR3" s="82"/>
      <c r="CS3" s="82"/>
      <c r="CT3" s="82"/>
    </row>
    <row r="4" spans="1:98" s="12" customFormat="1" ht="29.25" customHeight="1" x14ac:dyDescent="0.25">
      <c r="A4" s="62"/>
      <c r="B4" s="65"/>
      <c r="C4" s="83" t="s">
        <v>146</v>
      </c>
      <c r="D4" s="84"/>
      <c r="E4" s="85"/>
      <c r="F4" s="83" t="s">
        <v>142</v>
      </c>
      <c r="G4" s="84"/>
      <c r="H4" s="85"/>
      <c r="I4" s="79" t="str">
        <f>$C$4</f>
        <v xml:space="preserve"> за 1-е полугодие 2025 года (декабрь 2024 - май 2025)</v>
      </c>
      <c r="J4" s="80"/>
      <c r="K4" s="81"/>
      <c r="L4" s="79" t="s">
        <v>142</v>
      </c>
      <c r="M4" s="80"/>
      <c r="N4" s="81"/>
      <c r="O4" s="79" t="str">
        <f>$C$4</f>
        <v xml:space="preserve"> за 1-е полугодие 2025 года (декабрь 2024 - май 2025)</v>
      </c>
      <c r="P4" s="80"/>
      <c r="Q4" s="81"/>
      <c r="R4" s="79" t="str">
        <f>$F$4</f>
        <v>за 1-е полугодие 2026 года (декабрь 2025 - май 2026)</v>
      </c>
      <c r="S4" s="80"/>
      <c r="T4" s="81"/>
      <c r="U4" s="79" t="str">
        <f t="shared" ref="U4" si="0">$C$4</f>
        <v xml:space="preserve"> за 1-е полугодие 2025 года (декабрь 2024 - май 2025)</v>
      </c>
      <c r="V4" s="80"/>
      <c r="W4" s="81"/>
      <c r="X4" s="79" t="str">
        <f t="shared" ref="X4" si="1">$F$4</f>
        <v>за 1-е полугодие 2026 года (декабрь 2025 - май 2026)</v>
      </c>
      <c r="Y4" s="80"/>
      <c r="Z4" s="81"/>
      <c r="AA4" s="79" t="str">
        <f t="shared" ref="AA4" si="2">$C$4</f>
        <v xml:space="preserve"> за 1-е полугодие 2025 года (декабрь 2024 - май 2025)</v>
      </c>
      <c r="AB4" s="80"/>
      <c r="AC4" s="81"/>
      <c r="AD4" s="79" t="str">
        <f t="shared" ref="AD4" si="3">$F$4</f>
        <v>за 1-е полугодие 2026 года (декабрь 2025 - май 2026)</v>
      </c>
      <c r="AE4" s="80"/>
      <c r="AF4" s="81"/>
      <c r="AG4" s="79" t="str">
        <f t="shared" ref="AG4" si="4">$C$4</f>
        <v xml:space="preserve"> за 1-е полугодие 2025 года (декабрь 2024 - май 2025)</v>
      </c>
      <c r="AH4" s="80"/>
      <c r="AI4" s="81"/>
      <c r="AJ4" s="79" t="str">
        <f t="shared" ref="AJ4" si="5">$F$4</f>
        <v>за 1-е полугодие 2026 года (декабрь 2025 - май 2026)</v>
      </c>
      <c r="AK4" s="80"/>
      <c r="AL4" s="81"/>
      <c r="AM4" s="79" t="str">
        <f t="shared" ref="AM4" si="6">$C$4</f>
        <v xml:space="preserve"> за 1-е полугодие 2025 года (декабрь 2024 - май 2025)</v>
      </c>
      <c r="AN4" s="80"/>
      <c r="AO4" s="81"/>
      <c r="AP4" s="79" t="str">
        <f t="shared" ref="AP4" si="7">$F$4</f>
        <v>за 1-е полугодие 2026 года (декабрь 2025 - май 2026)</v>
      </c>
      <c r="AQ4" s="80"/>
      <c r="AR4" s="81"/>
      <c r="AS4" s="79" t="str">
        <f t="shared" ref="AS4" si="8">$C$4</f>
        <v xml:space="preserve"> за 1-е полугодие 2025 года (декабрь 2024 - май 2025)</v>
      </c>
      <c r="AT4" s="80"/>
      <c r="AU4" s="81"/>
      <c r="AV4" s="79" t="str">
        <f t="shared" ref="AV4" si="9">$F$4</f>
        <v>за 1-е полугодие 2026 года (декабрь 2025 - май 2026)</v>
      </c>
      <c r="AW4" s="80"/>
      <c r="AX4" s="81"/>
      <c r="AY4" s="79" t="str">
        <f t="shared" ref="AY4" si="10">$C$4</f>
        <v xml:space="preserve"> за 1-е полугодие 2025 года (декабрь 2024 - май 2025)</v>
      </c>
      <c r="AZ4" s="80"/>
      <c r="BA4" s="81"/>
      <c r="BB4" s="79" t="str">
        <f t="shared" ref="BB4" si="11">$F$4</f>
        <v>за 1-е полугодие 2026 года (декабрь 2025 - май 2026)</v>
      </c>
      <c r="BC4" s="80"/>
      <c r="BD4" s="81"/>
      <c r="BE4" s="79" t="str">
        <f t="shared" ref="BE4" si="12">$C$4</f>
        <v xml:space="preserve"> за 1-е полугодие 2025 года (декабрь 2024 - май 2025)</v>
      </c>
      <c r="BF4" s="80"/>
      <c r="BG4" s="81"/>
      <c r="BH4" s="79" t="str">
        <f t="shared" ref="BH4" si="13">$F$4</f>
        <v>за 1-е полугодие 2026 года (декабрь 2025 - май 2026)</v>
      </c>
      <c r="BI4" s="80"/>
      <c r="BJ4" s="81"/>
      <c r="BK4" s="86" t="str">
        <f>$C$4</f>
        <v xml:space="preserve"> за 1-е полугодие 2025 года (декабрь 2024 - май 2025)</v>
      </c>
      <c r="BL4" s="87"/>
      <c r="BM4" s="88"/>
      <c r="BN4" s="79" t="str">
        <f>$F$4</f>
        <v>за 1-е полугодие 2026 года (декабрь 2025 - май 2026)</v>
      </c>
      <c r="BO4" s="80"/>
      <c r="BP4" s="81"/>
      <c r="BQ4" s="86" t="str">
        <f>$C$4</f>
        <v xml:space="preserve"> за 1-е полугодие 2025 года (декабрь 2024 - май 2025)</v>
      </c>
      <c r="BR4" s="87"/>
      <c r="BS4" s="88"/>
      <c r="BT4" s="79" t="str">
        <f>$F$4</f>
        <v>за 1-е полугодие 2026 года (декабрь 2025 - май 2026)</v>
      </c>
      <c r="BU4" s="80"/>
      <c r="BV4" s="81"/>
      <c r="BW4" s="86" t="str">
        <f>$C$4</f>
        <v xml:space="preserve"> за 1-е полугодие 2025 года (декабрь 2024 - май 2025)</v>
      </c>
      <c r="BX4" s="87"/>
      <c r="BY4" s="88"/>
      <c r="BZ4" s="79" t="str">
        <f>$F$4</f>
        <v>за 1-е полугодие 2026 года (декабрь 2025 - май 2026)</v>
      </c>
      <c r="CA4" s="80"/>
      <c r="CB4" s="81"/>
      <c r="CC4" s="79" t="str">
        <f>$C$4</f>
        <v xml:space="preserve"> за 1-е полугодие 2025 года (декабрь 2024 - май 2025)</v>
      </c>
      <c r="CD4" s="80"/>
      <c r="CE4" s="81"/>
      <c r="CF4" s="79" t="str">
        <f>$F$4</f>
        <v>за 1-е полугодие 2026 года (декабрь 2025 - май 2026)</v>
      </c>
      <c r="CG4" s="80"/>
      <c r="CH4" s="81"/>
      <c r="CI4" s="79" t="str">
        <f>$C$4</f>
        <v xml:space="preserve"> за 1-е полугодие 2025 года (декабрь 2024 - май 2025)</v>
      </c>
      <c r="CJ4" s="80"/>
      <c r="CK4" s="81"/>
      <c r="CL4" s="79" t="str">
        <f>$F$4</f>
        <v>за 1-е полугодие 2026 года (декабрь 2025 - май 2026)</v>
      </c>
      <c r="CM4" s="80"/>
      <c r="CN4" s="81"/>
      <c r="CO4" s="79" t="str">
        <f>$C$4</f>
        <v xml:space="preserve"> за 1-е полугодие 2025 года (декабрь 2024 - май 2025)</v>
      </c>
      <c r="CP4" s="80"/>
      <c r="CQ4" s="81"/>
      <c r="CR4" s="79" t="str">
        <f>$F$4</f>
        <v>за 1-е полугодие 2026 года (декабрь 2025 - май 2026)</v>
      </c>
      <c r="CS4" s="80"/>
      <c r="CT4" s="81"/>
    </row>
    <row r="5" spans="1:98" s="21" customFormat="1" ht="405.75" customHeight="1" x14ac:dyDescent="0.25">
      <c r="A5" s="63"/>
      <c r="B5" s="66"/>
      <c r="C5" s="13" t="s">
        <v>19</v>
      </c>
      <c r="D5" s="14" t="s">
        <v>20</v>
      </c>
      <c r="E5" s="14" t="s">
        <v>21</v>
      </c>
      <c r="F5" s="13" t="s">
        <v>19</v>
      </c>
      <c r="G5" s="14" t="s">
        <v>20</v>
      </c>
      <c r="H5" s="14" t="s">
        <v>22</v>
      </c>
      <c r="I5" s="13" t="s">
        <v>23</v>
      </c>
      <c r="J5" s="14" t="s">
        <v>24</v>
      </c>
      <c r="K5" s="15" t="s">
        <v>25</v>
      </c>
      <c r="L5" s="13" t="s">
        <v>23</v>
      </c>
      <c r="M5" s="14" t="s">
        <v>24</v>
      </c>
      <c r="N5" s="15" t="s">
        <v>25</v>
      </c>
      <c r="O5" s="13" t="s">
        <v>26</v>
      </c>
      <c r="P5" s="13" t="s">
        <v>27</v>
      </c>
      <c r="Q5" s="13" t="s">
        <v>28</v>
      </c>
      <c r="R5" s="13" t="s">
        <v>26</v>
      </c>
      <c r="S5" s="13" t="s">
        <v>27</v>
      </c>
      <c r="T5" s="13" t="s">
        <v>29</v>
      </c>
      <c r="U5" s="13" t="s">
        <v>30</v>
      </c>
      <c r="V5" s="13" t="s">
        <v>31</v>
      </c>
      <c r="W5" s="13" t="s">
        <v>32</v>
      </c>
      <c r="X5" s="13" t="s">
        <v>30</v>
      </c>
      <c r="Y5" s="13" t="s">
        <v>31</v>
      </c>
      <c r="Z5" s="13" t="s">
        <v>32</v>
      </c>
      <c r="AA5" s="13" t="s">
        <v>33</v>
      </c>
      <c r="AB5" s="13" t="s">
        <v>34</v>
      </c>
      <c r="AC5" s="13" t="s">
        <v>35</v>
      </c>
      <c r="AD5" s="13" t="s">
        <v>33</v>
      </c>
      <c r="AE5" s="13" t="s">
        <v>34</v>
      </c>
      <c r="AF5" s="13" t="s">
        <v>35</v>
      </c>
      <c r="AG5" s="13" t="s">
        <v>36</v>
      </c>
      <c r="AH5" s="13" t="s">
        <v>37</v>
      </c>
      <c r="AI5" s="13" t="s">
        <v>38</v>
      </c>
      <c r="AJ5" s="13" t="s">
        <v>36</v>
      </c>
      <c r="AK5" s="13" t="s">
        <v>37</v>
      </c>
      <c r="AL5" s="13" t="s">
        <v>39</v>
      </c>
      <c r="AM5" s="13" t="s">
        <v>40</v>
      </c>
      <c r="AN5" s="14" t="s">
        <v>41</v>
      </c>
      <c r="AO5" s="14" t="s">
        <v>42</v>
      </c>
      <c r="AP5" s="13" t="s">
        <v>40</v>
      </c>
      <c r="AQ5" s="14" t="s">
        <v>41</v>
      </c>
      <c r="AR5" s="14" t="s">
        <v>42</v>
      </c>
      <c r="AS5" s="13" t="s">
        <v>43</v>
      </c>
      <c r="AT5" s="14" t="s">
        <v>44</v>
      </c>
      <c r="AU5" s="14" t="s">
        <v>45</v>
      </c>
      <c r="AV5" s="13" t="s">
        <v>43</v>
      </c>
      <c r="AW5" s="14" t="s">
        <v>44</v>
      </c>
      <c r="AX5" s="14" t="s">
        <v>45</v>
      </c>
      <c r="AY5" s="13" t="s">
        <v>46</v>
      </c>
      <c r="AZ5" s="13" t="s">
        <v>47</v>
      </c>
      <c r="BA5" s="13" t="s">
        <v>48</v>
      </c>
      <c r="BB5" s="13" t="s">
        <v>46</v>
      </c>
      <c r="BC5" s="13" t="s">
        <v>47</v>
      </c>
      <c r="BD5" s="13" t="s">
        <v>48</v>
      </c>
      <c r="BE5" s="13" t="s">
        <v>49</v>
      </c>
      <c r="BF5" s="14" t="s">
        <v>50</v>
      </c>
      <c r="BG5" s="14" t="s">
        <v>51</v>
      </c>
      <c r="BH5" s="13" t="s">
        <v>49</v>
      </c>
      <c r="BI5" s="14" t="s">
        <v>50</v>
      </c>
      <c r="BJ5" s="14" t="s">
        <v>51</v>
      </c>
      <c r="BK5" s="16" t="s">
        <v>52</v>
      </c>
      <c r="BL5" s="15" t="s">
        <v>53</v>
      </c>
      <c r="BM5" s="17" t="s">
        <v>54</v>
      </c>
      <c r="BN5" s="18" t="s">
        <v>52</v>
      </c>
      <c r="BO5" s="14" t="s">
        <v>53</v>
      </c>
      <c r="BP5" s="19" t="s">
        <v>54</v>
      </c>
      <c r="BQ5" s="20" t="s">
        <v>55</v>
      </c>
      <c r="BR5" s="20" t="s">
        <v>56</v>
      </c>
      <c r="BS5" s="20" t="s">
        <v>57</v>
      </c>
      <c r="BT5" s="13" t="s">
        <v>55</v>
      </c>
      <c r="BU5" s="13" t="s">
        <v>56</v>
      </c>
      <c r="BV5" s="13" t="s">
        <v>57</v>
      </c>
      <c r="BW5" s="20" t="s">
        <v>58</v>
      </c>
      <c r="BX5" s="20" t="s">
        <v>37</v>
      </c>
      <c r="BY5" s="20" t="s">
        <v>59</v>
      </c>
      <c r="BZ5" s="13" t="s">
        <v>58</v>
      </c>
      <c r="CA5" s="13" t="s">
        <v>37</v>
      </c>
      <c r="CB5" s="13" t="s">
        <v>59</v>
      </c>
      <c r="CC5" s="13" t="s">
        <v>60</v>
      </c>
      <c r="CD5" s="13" t="s">
        <v>61</v>
      </c>
      <c r="CE5" s="13" t="s">
        <v>62</v>
      </c>
      <c r="CF5" s="13" t="s">
        <v>60</v>
      </c>
      <c r="CG5" s="13" t="s">
        <v>61</v>
      </c>
      <c r="CH5" s="13" t="s">
        <v>63</v>
      </c>
      <c r="CI5" s="13" t="s">
        <v>64</v>
      </c>
      <c r="CJ5" s="13" t="s">
        <v>65</v>
      </c>
      <c r="CK5" s="13" t="s">
        <v>66</v>
      </c>
      <c r="CL5" s="13" t="s">
        <v>64</v>
      </c>
      <c r="CM5" s="13" t="s">
        <v>65</v>
      </c>
      <c r="CN5" s="13" t="s">
        <v>66</v>
      </c>
      <c r="CO5" s="13" t="s">
        <v>67</v>
      </c>
      <c r="CP5" s="13" t="s">
        <v>68</v>
      </c>
      <c r="CQ5" s="13" t="s">
        <v>69</v>
      </c>
      <c r="CR5" s="13" t="s">
        <v>67</v>
      </c>
      <c r="CS5" s="13" t="s">
        <v>68</v>
      </c>
      <c r="CT5" s="13" t="s">
        <v>69</v>
      </c>
    </row>
    <row r="6" spans="1:98" x14ac:dyDescent="0.25">
      <c r="A6" s="22">
        <v>1</v>
      </c>
      <c r="B6" s="23">
        <v>2</v>
      </c>
      <c r="C6" s="22">
        <v>3</v>
      </c>
      <c r="D6" s="23">
        <v>4</v>
      </c>
      <c r="E6" s="22">
        <v>5</v>
      </c>
      <c r="F6" s="23">
        <v>6</v>
      </c>
      <c r="G6" s="22">
        <v>7</v>
      </c>
      <c r="H6" s="23">
        <v>8</v>
      </c>
      <c r="I6" s="22">
        <v>75</v>
      </c>
      <c r="J6" s="23">
        <v>76</v>
      </c>
      <c r="K6" s="22">
        <v>77</v>
      </c>
      <c r="L6" s="23">
        <v>78</v>
      </c>
      <c r="M6" s="22">
        <v>79</v>
      </c>
      <c r="N6" s="23">
        <v>80</v>
      </c>
      <c r="O6" s="22">
        <v>9</v>
      </c>
      <c r="P6" s="23">
        <v>10</v>
      </c>
      <c r="Q6" s="22">
        <v>11</v>
      </c>
      <c r="R6" s="23">
        <v>12</v>
      </c>
      <c r="S6" s="22">
        <v>13</v>
      </c>
      <c r="T6" s="23">
        <v>14</v>
      </c>
      <c r="U6" s="22">
        <v>15</v>
      </c>
      <c r="V6" s="23">
        <v>16</v>
      </c>
      <c r="W6" s="22">
        <v>17</v>
      </c>
      <c r="X6" s="23">
        <v>18</v>
      </c>
      <c r="Y6" s="22">
        <v>19</v>
      </c>
      <c r="Z6" s="23">
        <v>20</v>
      </c>
      <c r="AA6" s="22">
        <v>21</v>
      </c>
      <c r="AB6" s="23">
        <v>22</v>
      </c>
      <c r="AC6" s="22">
        <v>23</v>
      </c>
      <c r="AD6" s="23">
        <v>24</v>
      </c>
      <c r="AE6" s="22">
        <v>25</v>
      </c>
      <c r="AF6" s="23">
        <v>26</v>
      </c>
      <c r="AG6" s="22">
        <v>27</v>
      </c>
      <c r="AH6" s="23">
        <v>28</v>
      </c>
      <c r="AI6" s="22">
        <v>29</v>
      </c>
      <c r="AJ6" s="23">
        <v>30</v>
      </c>
      <c r="AK6" s="22">
        <v>31</v>
      </c>
      <c r="AL6" s="23">
        <v>32</v>
      </c>
      <c r="AM6" s="22">
        <v>33</v>
      </c>
      <c r="AN6" s="23">
        <v>34</v>
      </c>
      <c r="AO6" s="22">
        <v>35</v>
      </c>
      <c r="AP6" s="23">
        <v>36</v>
      </c>
      <c r="AQ6" s="22">
        <v>37</v>
      </c>
      <c r="AR6" s="23">
        <v>38</v>
      </c>
      <c r="AS6" s="22">
        <v>69</v>
      </c>
      <c r="AT6" s="23">
        <v>70</v>
      </c>
      <c r="AU6" s="22">
        <v>71</v>
      </c>
      <c r="AV6" s="23">
        <v>72</v>
      </c>
      <c r="AW6" s="22">
        <v>73</v>
      </c>
      <c r="AX6" s="23">
        <v>74</v>
      </c>
      <c r="AY6" s="22">
        <v>39</v>
      </c>
      <c r="AZ6" s="23">
        <v>40</v>
      </c>
      <c r="BA6" s="22">
        <v>41</v>
      </c>
      <c r="BB6" s="23">
        <v>42</v>
      </c>
      <c r="BC6" s="22">
        <v>43</v>
      </c>
      <c r="BD6" s="23">
        <v>44</v>
      </c>
      <c r="BE6" s="22">
        <v>45</v>
      </c>
      <c r="BF6" s="23">
        <v>46</v>
      </c>
      <c r="BG6" s="22">
        <v>47</v>
      </c>
      <c r="BH6" s="23">
        <v>48</v>
      </c>
      <c r="BI6" s="22">
        <v>49</v>
      </c>
      <c r="BJ6" s="23">
        <v>50</v>
      </c>
      <c r="BK6" s="22">
        <v>3</v>
      </c>
      <c r="BL6" s="23">
        <v>4</v>
      </c>
      <c r="BM6" s="22">
        <v>5</v>
      </c>
      <c r="BN6" s="23">
        <v>6</v>
      </c>
      <c r="BO6" s="22">
        <v>7</v>
      </c>
      <c r="BP6" s="23">
        <v>8</v>
      </c>
      <c r="BQ6" s="22">
        <v>9</v>
      </c>
      <c r="BR6" s="23">
        <v>10</v>
      </c>
      <c r="BS6" s="22">
        <v>11</v>
      </c>
      <c r="BT6" s="23">
        <v>12</v>
      </c>
      <c r="BU6" s="22">
        <v>13</v>
      </c>
      <c r="BV6" s="23">
        <v>14</v>
      </c>
      <c r="BW6" s="22">
        <v>15</v>
      </c>
      <c r="BX6" s="23">
        <v>16</v>
      </c>
      <c r="BY6" s="22">
        <v>17</v>
      </c>
      <c r="BZ6" s="23">
        <v>18</v>
      </c>
      <c r="CA6" s="22">
        <v>19</v>
      </c>
      <c r="CB6" s="23">
        <v>20</v>
      </c>
      <c r="CC6" s="22">
        <v>51</v>
      </c>
      <c r="CD6" s="23">
        <v>52</v>
      </c>
      <c r="CE6" s="22">
        <v>53</v>
      </c>
      <c r="CF6" s="23">
        <v>54</v>
      </c>
      <c r="CG6" s="22">
        <v>55</v>
      </c>
      <c r="CH6" s="23">
        <v>56</v>
      </c>
      <c r="CI6" s="22">
        <v>57</v>
      </c>
      <c r="CJ6" s="23">
        <v>58</v>
      </c>
      <c r="CK6" s="22">
        <v>59</v>
      </c>
      <c r="CL6" s="23">
        <v>60</v>
      </c>
      <c r="CM6" s="22">
        <v>61</v>
      </c>
      <c r="CN6" s="23">
        <v>62</v>
      </c>
      <c r="CO6" s="22">
        <v>63</v>
      </c>
      <c r="CP6" s="23">
        <v>64</v>
      </c>
      <c r="CQ6" s="22">
        <v>65</v>
      </c>
      <c r="CR6" s="23">
        <v>66</v>
      </c>
      <c r="CS6" s="22">
        <v>67</v>
      </c>
      <c r="CT6" s="23">
        <v>68</v>
      </c>
    </row>
    <row r="7" spans="1:98" s="12" customFormat="1" x14ac:dyDescent="0.25">
      <c r="A7" s="24">
        <v>1</v>
      </c>
      <c r="B7" s="13" t="s">
        <v>70</v>
      </c>
      <c r="C7" s="25"/>
      <c r="D7" s="25"/>
      <c r="E7" s="26">
        <f>IF((D7=0),0,(C7/D7*100))</f>
        <v>0</v>
      </c>
      <c r="F7" s="13"/>
      <c r="G7" s="27"/>
      <c r="H7" s="26">
        <f>IF((G7=0),0,(F7/G7*100))</f>
        <v>0</v>
      </c>
      <c r="I7" s="28"/>
      <c r="J7" s="28"/>
      <c r="K7" s="26">
        <f>IF((J7=0),0,((J7-I7)/J7*100))</f>
        <v>0</v>
      </c>
      <c r="L7" s="29"/>
      <c r="M7" s="30"/>
      <c r="N7" s="26">
        <f>IF((M7=0),0,((M7-L7)/M7*100))</f>
        <v>0</v>
      </c>
      <c r="O7" s="25"/>
      <c r="P7" s="25"/>
      <c r="Q7" s="26">
        <f>IF((P7=0),0,(O7/P7*100))</f>
        <v>0</v>
      </c>
      <c r="R7" s="25"/>
      <c r="S7" s="25"/>
      <c r="T7" s="26">
        <f>IF((S7=0),0,(R7/S7*100))</f>
        <v>0</v>
      </c>
      <c r="U7" s="13"/>
      <c r="V7" s="13"/>
      <c r="W7" s="26">
        <f t="shared" ref="W7:W32" si="14">IF((V7=0),0,(U7/V7*100))</f>
        <v>0</v>
      </c>
      <c r="X7" s="13"/>
      <c r="Y7" s="13"/>
      <c r="Z7" s="26">
        <f>IF((Y7=0),0,(X7/Y7*100))</f>
        <v>0</v>
      </c>
      <c r="AA7" s="13"/>
      <c r="AB7" s="13"/>
      <c r="AC7" s="26">
        <f t="shared" ref="AC7:AC32" si="15">IF((AB7=0),0,(AA7/AB7*100))</f>
        <v>0</v>
      </c>
      <c r="AD7" s="13"/>
      <c r="AE7" s="13"/>
      <c r="AF7" s="26">
        <f t="shared" ref="AF7:AF31" si="16">IF((AE7=0),0,(AD7/AE7*100))</f>
        <v>0</v>
      </c>
      <c r="AG7" s="13"/>
      <c r="AH7" s="13"/>
      <c r="AI7" s="26">
        <f t="shared" ref="AI7:AI32" si="17">IF((AH7=0),0,(AG7/AH7*100))</f>
        <v>0</v>
      </c>
      <c r="AJ7" s="13"/>
      <c r="AK7" s="13"/>
      <c r="AL7" s="26">
        <f t="shared" ref="AL7:AL32" si="18">IF((AK7=0),0,(AJ7/AK7*100))</f>
        <v>0</v>
      </c>
      <c r="AM7" s="28"/>
      <c r="AN7" s="28"/>
      <c r="AO7" s="26">
        <f>IF((AN7=0),0,(AM7/AN7*100))</f>
        <v>0</v>
      </c>
      <c r="AP7" s="29"/>
      <c r="AQ7" s="30"/>
      <c r="AR7" s="26">
        <f>IF((AQ7=0),0,(AP7/AQ7*100))</f>
        <v>0</v>
      </c>
      <c r="AS7" s="28"/>
      <c r="AT7" s="28"/>
      <c r="AU7" s="26">
        <f>IF((AT7=0),0,(AS7/AT7*100))</f>
        <v>0</v>
      </c>
      <c r="AV7" s="29"/>
      <c r="AW7" s="30"/>
      <c r="AX7" s="26">
        <f>IF((AW7=0),0,(AV7/AW7*100))</f>
        <v>0</v>
      </c>
      <c r="AY7" s="13"/>
      <c r="AZ7" s="13"/>
      <c r="BA7" s="26">
        <f t="shared" ref="BA7:BA32" si="19">IF((AZ7=0),0,(AY7/AZ7*100))</f>
        <v>0</v>
      </c>
      <c r="BB7" s="13"/>
      <c r="BC7" s="13"/>
      <c r="BD7" s="26">
        <f t="shared" ref="BD7:BD31" si="20">IF((BC7=0),0,(BB7/BC7*100))</f>
        <v>0</v>
      </c>
      <c r="BE7" s="28"/>
      <c r="BF7" s="28"/>
      <c r="BG7" s="26">
        <f>IF((BF7=0),0,(BE7/BF7*100))</f>
        <v>0</v>
      </c>
      <c r="BH7" s="29"/>
      <c r="BI7" s="30"/>
      <c r="BJ7" s="26">
        <f>IF((BI7=0),0,(BH7/BI7*100))</f>
        <v>0</v>
      </c>
      <c r="BK7" s="13"/>
      <c r="BL7" s="31"/>
      <c r="BM7" s="26">
        <f>IF(BL7=0,0,BK7/BL7*100)</f>
        <v>0</v>
      </c>
      <c r="BN7" s="31"/>
      <c r="BO7" s="31"/>
      <c r="BP7" s="26">
        <f>IF(BO7=0,0,BN7/BO7*100)</f>
        <v>0</v>
      </c>
      <c r="BQ7" s="13"/>
      <c r="BR7" s="31"/>
      <c r="BS7" s="26">
        <f>IF(BR7=0,0,BQ7/BR7*100)</f>
        <v>0</v>
      </c>
      <c r="BT7" s="31"/>
      <c r="BU7" s="31"/>
      <c r="BV7" s="26">
        <f>IF(BU7=0,0,BT7/BU7*100)</f>
        <v>0</v>
      </c>
      <c r="BW7" s="13"/>
      <c r="BX7" s="31"/>
      <c r="BY7" s="26">
        <f>IF(BX7=0,0,BW7/BX7*100)</f>
        <v>0</v>
      </c>
      <c r="BZ7" s="31"/>
      <c r="CA7" s="31"/>
      <c r="CB7" s="26">
        <f>IF(CA7=0,0,BZ7/CA7*100)</f>
        <v>0</v>
      </c>
      <c r="CC7" s="13"/>
      <c r="CD7" s="31"/>
      <c r="CE7" s="26">
        <f t="shared" ref="CE7:CE32" si="21">IF((CD7=0),0,(CC7/CD7*100))</f>
        <v>0</v>
      </c>
      <c r="CF7" s="31"/>
      <c r="CG7" s="31"/>
      <c r="CH7" s="26">
        <f t="shared" ref="CH7:CH32" si="22">IF((CG7=0),0,(CF7/CG7*100))</f>
        <v>0</v>
      </c>
      <c r="CI7" s="31"/>
      <c r="CJ7" s="31"/>
      <c r="CK7" s="26">
        <f t="shared" ref="CK7:CK32" si="23">IF((CJ7=0),0,(CI7/CJ7*100))</f>
        <v>0</v>
      </c>
      <c r="CL7" s="31"/>
      <c r="CM7" s="31"/>
      <c r="CN7" s="26">
        <f t="shared" ref="CN7:CN32" si="24">IF((CM7=0),0,(CL7/CM7*100))</f>
        <v>0</v>
      </c>
      <c r="CO7" s="31"/>
      <c r="CP7" s="31"/>
      <c r="CQ7" s="26">
        <f t="shared" ref="CQ7:CQ32" si="25">IF((CP7=0),0,(CO7/CP7*100))</f>
        <v>0</v>
      </c>
      <c r="CR7" s="31"/>
      <c r="CS7" s="31"/>
      <c r="CT7" s="26">
        <f t="shared" ref="CT7:CT31" si="26">IF((CS7=0),0,(CR7/CS7*100))</f>
        <v>0</v>
      </c>
    </row>
    <row r="8" spans="1:98" s="12" customFormat="1" x14ac:dyDescent="0.25">
      <c r="A8" s="24">
        <v>2</v>
      </c>
      <c r="B8" s="13" t="s">
        <v>71</v>
      </c>
      <c r="C8" s="32" t="s">
        <v>72</v>
      </c>
      <c r="D8" s="32" t="s">
        <v>72</v>
      </c>
      <c r="E8" s="26" t="s">
        <v>72</v>
      </c>
      <c r="F8" s="32" t="s">
        <v>72</v>
      </c>
      <c r="G8" s="32" t="s">
        <v>72</v>
      </c>
      <c r="H8" s="26" t="s">
        <v>72</v>
      </c>
      <c r="I8" s="32" t="s">
        <v>72</v>
      </c>
      <c r="J8" s="32" t="s">
        <v>72</v>
      </c>
      <c r="K8" s="26" t="s">
        <v>72</v>
      </c>
      <c r="L8" s="32" t="s">
        <v>72</v>
      </c>
      <c r="M8" s="32" t="s">
        <v>72</v>
      </c>
      <c r="N8" s="26" t="s">
        <v>72</v>
      </c>
      <c r="O8" s="25" t="s">
        <v>72</v>
      </c>
      <c r="P8" s="25" t="s">
        <v>72</v>
      </c>
      <c r="Q8" s="26" t="s">
        <v>72</v>
      </c>
      <c r="R8" s="25" t="s">
        <v>72</v>
      </c>
      <c r="S8" s="25" t="s">
        <v>72</v>
      </c>
      <c r="T8" s="26" t="s">
        <v>72</v>
      </c>
      <c r="U8" s="25" t="s">
        <v>72</v>
      </c>
      <c r="V8" s="25" t="s">
        <v>72</v>
      </c>
      <c r="W8" s="26" t="s">
        <v>72</v>
      </c>
      <c r="X8" s="25" t="s">
        <v>72</v>
      </c>
      <c r="Y8" s="25" t="s">
        <v>72</v>
      </c>
      <c r="Z8" s="26" t="s">
        <v>72</v>
      </c>
      <c r="AA8" s="25" t="s">
        <v>72</v>
      </c>
      <c r="AB8" s="25" t="s">
        <v>72</v>
      </c>
      <c r="AC8" s="26" t="s">
        <v>72</v>
      </c>
      <c r="AD8" s="25" t="s">
        <v>72</v>
      </c>
      <c r="AE8" s="25" t="s">
        <v>72</v>
      </c>
      <c r="AF8" s="26" t="s">
        <v>72</v>
      </c>
      <c r="AG8" s="25" t="s">
        <v>72</v>
      </c>
      <c r="AH8" s="25" t="s">
        <v>72</v>
      </c>
      <c r="AI8" s="26" t="s">
        <v>72</v>
      </c>
      <c r="AJ8" s="25" t="s">
        <v>72</v>
      </c>
      <c r="AK8" s="25" t="s">
        <v>72</v>
      </c>
      <c r="AL8" s="26" t="s">
        <v>72</v>
      </c>
      <c r="AM8" s="32" t="s">
        <v>72</v>
      </c>
      <c r="AN8" s="32" t="s">
        <v>72</v>
      </c>
      <c r="AO8" s="26" t="s">
        <v>72</v>
      </c>
      <c r="AP8" s="32" t="s">
        <v>72</v>
      </c>
      <c r="AQ8" s="32" t="s">
        <v>72</v>
      </c>
      <c r="AR8" s="26" t="s">
        <v>72</v>
      </c>
      <c r="AS8" s="32" t="s">
        <v>72</v>
      </c>
      <c r="AT8" s="32" t="s">
        <v>72</v>
      </c>
      <c r="AU8" s="26" t="s">
        <v>72</v>
      </c>
      <c r="AV8" s="32" t="s">
        <v>72</v>
      </c>
      <c r="AW8" s="32" t="s">
        <v>72</v>
      </c>
      <c r="AX8" s="26" t="s">
        <v>72</v>
      </c>
      <c r="AY8" s="25" t="s">
        <v>72</v>
      </c>
      <c r="AZ8" s="25" t="s">
        <v>72</v>
      </c>
      <c r="BA8" s="26" t="s">
        <v>72</v>
      </c>
      <c r="BB8" s="25" t="s">
        <v>72</v>
      </c>
      <c r="BC8" s="25" t="s">
        <v>72</v>
      </c>
      <c r="BD8" s="26" t="s">
        <v>72</v>
      </c>
      <c r="BE8" s="32" t="s">
        <v>72</v>
      </c>
      <c r="BF8" s="32" t="s">
        <v>72</v>
      </c>
      <c r="BG8" s="26" t="s">
        <v>72</v>
      </c>
      <c r="BH8" s="32" t="s">
        <v>72</v>
      </c>
      <c r="BI8" s="32" t="s">
        <v>72</v>
      </c>
      <c r="BJ8" s="26" t="s">
        <v>72</v>
      </c>
      <c r="BK8" s="25" t="s">
        <v>72</v>
      </c>
      <c r="BL8" s="25" t="s">
        <v>72</v>
      </c>
      <c r="BM8" s="26" t="s">
        <v>72</v>
      </c>
      <c r="BN8" s="25" t="s">
        <v>72</v>
      </c>
      <c r="BO8" s="25" t="s">
        <v>72</v>
      </c>
      <c r="BP8" s="26" t="s">
        <v>72</v>
      </c>
      <c r="BQ8" s="25" t="s">
        <v>72</v>
      </c>
      <c r="BR8" s="25" t="s">
        <v>72</v>
      </c>
      <c r="BS8" s="26" t="s">
        <v>72</v>
      </c>
      <c r="BT8" s="25" t="s">
        <v>72</v>
      </c>
      <c r="BU8" s="25" t="s">
        <v>72</v>
      </c>
      <c r="BV8" s="26" t="s">
        <v>72</v>
      </c>
      <c r="BW8" s="25" t="s">
        <v>72</v>
      </c>
      <c r="BX8" s="25" t="s">
        <v>72</v>
      </c>
      <c r="BY8" s="26" t="s">
        <v>72</v>
      </c>
      <c r="BZ8" s="25" t="s">
        <v>72</v>
      </c>
      <c r="CA8" s="25" t="s">
        <v>72</v>
      </c>
      <c r="CB8" s="26" t="s">
        <v>72</v>
      </c>
      <c r="CC8" s="25" t="s">
        <v>72</v>
      </c>
      <c r="CD8" s="25" t="s">
        <v>72</v>
      </c>
      <c r="CE8" s="26" t="s">
        <v>72</v>
      </c>
      <c r="CF8" s="25" t="s">
        <v>72</v>
      </c>
      <c r="CG8" s="25" t="s">
        <v>72</v>
      </c>
      <c r="CH8" s="26" t="s">
        <v>72</v>
      </c>
      <c r="CI8" s="25" t="s">
        <v>72</v>
      </c>
      <c r="CJ8" s="25" t="s">
        <v>72</v>
      </c>
      <c r="CK8" s="26" t="s">
        <v>72</v>
      </c>
      <c r="CL8" s="25" t="s">
        <v>72</v>
      </c>
      <c r="CM8" s="25" t="s">
        <v>72</v>
      </c>
      <c r="CN8" s="26" t="s">
        <v>72</v>
      </c>
      <c r="CO8" s="25" t="s">
        <v>72</v>
      </c>
      <c r="CP8" s="25" t="s">
        <v>72</v>
      </c>
      <c r="CQ8" s="26" t="s">
        <v>72</v>
      </c>
      <c r="CR8" s="25" t="s">
        <v>72</v>
      </c>
      <c r="CS8" s="25" t="s">
        <v>72</v>
      </c>
      <c r="CT8" s="26" t="s">
        <v>72</v>
      </c>
    </row>
    <row r="9" spans="1:98" s="12" customFormat="1" x14ac:dyDescent="0.25">
      <c r="A9" s="24">
        <v>3</v>
      </c>
      <c r="B9" s="13" t="s">
        <v>73</v>
      </c>
      <c r="C9" s="32" t="s">
        <v>72</v>
      </c>
      <c r="D9" s="32" t="s">
        <v>72</v>
      </c>
      <c r="E9" s="26" t="s">
        <v>72</v>
      </c>
      <c r="F9" s="32" t="s">
        <v>72</v>
      </c>
      <c r="G9" s="32" t="s">
        <v>72</v>
      </c>
      <c r="H9" s="26" t="s">
        <v>72</v>
      </c>
      <c r="I9" s="32" t="s">
        <v>72</v>
      </c>
      <c r="J9" s="32" t="s">
        <v>72</v>
      </c>
      <c r="K9" s="26" t="s">
        <v>72</v>
      </c>
      <c r="L9" s="32" t="s">
        <v>72</v>
      </c>
      <c r="M9" s="32" t="s">
        <v>72</v>
      </c>
      <c r="N9" s="26" t="s">
        <v>72</v>
      </c>
      <c r="O9" s="25" t="s">
        <v>72</v>
      </c>
      <c r="P9" s="25" t="s">
        <v>72</v>
      </c>
      <c r="Q9" s="26" t="s">
        <v>72</v>
      </c>
      <c r="R9" s="25" t="s">
        <v>72</v>
      </c>
      <c r="S9" s="25" t="s">
        <v>72</v>
      </c>
      <c r="T9" s="26" t="s">
        <v>72</v>
      </c>
      <c r="U9" s="25" t="s">
        <v>72</v>
      </c>
      <c r="V9" s="25" t="s">
        <v>72</v>
      </c>
      <c r="W9" s="26" t="s">
        <v>72</v>
      </c>
      <c r="X9" s="25" t="s">
        <v>72</v>
      </c>
      <c r="Y9" s="25" t="s">
        <v>72</v>
      </c>
      <c r="Z9" s="26" t="s">
        <v>72</v>
      </c>
      <c r="AA9" s="25" t="s">
        <v>72</v>
      </c>
      <c r="AB9" s="25" t="s">
        <v>72</v>
      </c>
      <c r="AC9" s="26" t="s">
        <v>72</v>
      </c>
      <c r="AD9" s="25" t="s">
        <v>72</v>
      </c>
      <c r="AE9" s="25" t="s">
        <v>72</v>
      </c>
      <c r="AF9" s="26" t="s">
        <v>72</v>
      </c>
      <c r="AG9" s="25" t="s">
        <v>72</v>
      </c>
      <c r="AH9" s="25" t="s">
        <v>72</v>
      </c>
      <c r="AI9" s="26" t="s">
        <v>72</v>
      </c>
      <c r="AJ9" s="25" t="s">
        <v>72</v>
      </c>
      <c r="AK9" s="25" t="s">
        <v>72</v>
      </c>
      <c r="AL9" s="26" t="s">
        <v>72</v>
      </c>
      <c r="AM9" s="32" t="s">
        <v>72</v>
      </c>
      <c r="AN9" s="32" t="s">
        <v>72</v>
      </c>
      <c r="AO9" s="26" t="s">
        <v>72</v>
      </c>
      <c r="AP9" s="32" t="s">
        <v>72</v>
      </c>
      <c r="AQ9" s="32" t="s">
        <v>72</v>
      </c>
      <c r="AR9" s="26" t="s">
        <v>72</v>
      </c>
      <c r="AS9" s="32" t="s">
        <v>72</v>
      </c>
      <c r="AT9" s="32" t="s">
        <v>72</v>
      </c>
      <c r="AU9" s="26" t="s">
        <v>72</v>
      </c>
      <c r="AV9" s="32" t="s">
        <v>72</v>
      </c>
      <c r="AW9" s="32" t="s">
        <v>72</v>
      </c>
      <c r="AX9" s="26" t="s">
        <v>72</v>
      </c>
      <c r="AY9" s="25" t="s">
        <v>72</v>
      </c>
      <c r="AZ9" s="25" t="s">
        <v>72</v>
      </c>
      <c r="BA9" s="26" t="s">
        <v>72</v>
      </c>
      <c r="BB9" s="25" t="s">
        <v>72</v>
      </c>
      <c r="BC9" s="25" t="s">
        <v>72</v>
      </c>
      <c r="BD9" s="26" t="s">
        <v>72</v>
      </c>
      <c r="BE9" s="32" t="s">
        <v>72</v>
      </c>
      <c r="BF9" s="32" t="s">
        <v>72</v>
      </c>
      <c r="BG9" s="26" t="s">
        <v>72</v>
      </c>
      <c r="BH9" s="32" t="s">
        <v>72</v>
      </c>
      <c r="BI9" s="32" t="s">
        <v>72</v>
      </c>
      <c r="BJ9" s="26" t="s">
        <v>72</v>
      </c>
      <c r="BK9" s="25" t="s">
        <v>72</v>
      </c>
      <c r="BL9" s="25" t="s">
        <v>72</v>
      </c>
      <c r="BM9" s="26" t="s">
        <v>72</v>
      </c>
      <c r="BN9" s="25" t="s">
        <v>72</v>
      </c>
      <c r="BO9" s="25" t="s">
        <v>72</v>
      </c>
      <c r="BP9" s="26" t="s">
        <v>72</v>
      </c>
      <c r="BQ9" s="25" t="s">
        <v>72</v>
      </c>
      <c r="BR9" s="25" t="s">
        <v>72</v>
      </c>
      <c r="BS9" s="26" t="s">
        <v>72</v>
      </c>
      <c r="BT9" s="25" t="s">
        <v>72</v>
      </c>
      <c r="BU9" s="25" t="s">
        <v>72</v>
      </c>
      <c r="BV9" s="26" t="s">
        <v>72</v>
      </c>
      <c r="BW9" s="25" t="s">
        <v>72</v>
      </c>
      <c r="BX9" s="25" t="s">
        <v>72</v>
      </c>
      <c r="BY9" s="26" t="s">
        <v>72</v>
      </c>
      <c r="BZ9" s="25" t="s">
        <v>72</v>
      </c>
      <c r="CA9" s="25" t="s">
        <v>72</v>
      </c>
      <c r="CB9" s="26" t="s">
        <v>72</v>
      </c>
      <c r="CC9" s="25" t="s">
        <v>72</v>
      </c>
      <c r="CD9" s="25" t="s">
        <v>72</v>
      </c>
      <c r="CE9" s="26" t="s">
        <v>72</v>
      </c>
      <c r="CF9" s="25" t="s">
        <v>72</v>
      </c>
      <c r="CG9" s="25" t="s">
        <v>72</v>
      </c>
      <c r="CH9" s="26" t="s">
        <v>72</v>
      </c>
      <c r="CI9" s="25" t="s">
        <v>72</v>
      </c>
      <c r="CJ9" s="25" t="s">
        <v>72</v>
      </c>
      <c r="CK9" s="26" t="s">
        <v>72</v>
      </c>
      <c r="CL9" s="25" t="s">
        <v>72</v>
      </c>
      <c r="CM9" s="25" t="s">
        <v>72</v>
      </c>
      <c r="CN9" s="26" t="s">
        <v>72</v>
      </c>
      <c r="CO9" s="25" t="s">
        <v>72</v>
      </c>
      <c r="CP9" s="25" t="s">
        <v>72</v>
      </c>
      <c r="CQ9" s="26" t="s">
        <v>72</v>
      </c>
      <c r="CR9" s="25" t="s">
        <v>72</v>
      </c>
      <c r="CS9" s="25" t="s">
        <v>72</v>
      </c>
      <c r="CT9" s="26" t="s">
        <v>72</v>
      </c>
    </row>
    <row r="10" spans="1:98" s="12" customFormat="1" x14ac:dyDescent="0.25">
      <c r="A10" s="24">
        <v>4</v>
      </c>
      <c r="B10" s="13" t="s">
        <v>74</v>
      </c>
      <c r="C10" s="25"/>
      <c r="D10" s="25"/>
      <c r="E10" s="26">
        <f t="shared" ref="E10:E32" si="27">IF((D10=0),0,(C10/D10*100))</f>
        <v>0</v>
      </c>
      <c r="F10" s="13"/>
      <c r="G10" s="27"/>
      <c r="H10" s="26">
        <f t="shared" ref="H10:H32" si="28">IF((G10=0),0,(F10/G10*100))</f>
        <v>0</v>
      </c>
      <c r="I10" s="28"/>
      <c r="J10" s="28"/>
      <c r="K10" s="26">
        <f t="shared" ref="K10:K31" si="29">IF((J10=0),0,((J10-I10)/J10*100))</f>
        <v>0</v>
      </c>
      <c r="L10" s="29"/>
      <c r="M10" s="30"/>
      <c r="N10" s="26">
        <f t="shared" ref="N10:N31" si="30">IF((M10=0),0,((M10-L10)/M10*100))</f>
        <v>0</v>
      </c>
      <c r="O10" s="25"/>
      <c r="P10" s="25"/>
      <c r="Q10" s="26">
        <f t="shared" ref="Q10:Q32" si="31">IF((P10=0),0,(O10/P10*100))</f>
        <v>0</v>
      </c>
      <c r="R10" s="25"/>
      <c r="S10" s="25"/>
      <c r="T10" s="26">
        <f t="shared" ref="T10:T32" si="32">IF((S10=0),0,(R10/S10*100))</f>
        <v>0</v>
      </c>
      <c r="U10" s="13"/>
      <c r="V10" s="13"/>
      <c r="W10" s="26">
        <f t="shared" si="14"/>
        <v>0</v>
      </c>
      <c r="X10" s="13"/>
      <c r="Y10" s="13"/>
      <c r="Z10" s="26">
        <f t="shared" ref="Z10:Z31" si="33">IF((Y10=0),0,(X10/Y10*100))</f>
        <v>0</v>
      </c>
      <c r="AA10" s="13"/>
      <c r="AB10" s="13"/>
      <c r="AC10" s="26">
        <f t="shared" si="15"/>
        <v>0</v>
      </c>
      <c r="AD10" s="13"/>
      <c r="AE10" s="13"/>
      <c r="AF10" s="26">
        <f t="shared" si="16"/>
        <v>0</v>
      </c>
      <c r="AG10" s="13"/>
      <c r="AH10" s="13"/>
      <c r="AI10" s="26">
        <f t="shared" si="17"/>
        <v>0</v>
      </c>
      <c r="AJ10" s="13"/>
      <c r="AK10" s="13"/>
      <c r="AL10" s="26">
        <f t="shared" si="18"/>
        <v>0</v>
      </c>
      <c r="AM10" s="28"/>
      <c r="AN10" s="28"/>
      <c r="AO10" s="26">
        <f t="shared" ref="AO10:AO32" si="34">IF((AN10=0),0,(AM10/AN10*100))</f>
        <v>0</v>
      </c>
      <c r="AP10" s="29"/>
      <c r="AQ10" s="30"/>
      <c r="AR10" s="26">
        <f t="shared" ref="AR10:AR32" si="35">IF((AQ10=0),0,(AP10/AQ10*100))</f>
        <v>0</v>
      </c>
      <c r="AS10" s="28"/>
      <c r="AT10" s="28"/>
      <c r="AU10" s="26">
        <f t="shared" ref="AU10:AU32" si="36">IF((AT10=0),0,(AS10/AT10*100))</f>
        <v>0</v>
      </c>
      <c r="AV10" s="29"/>
      <c r="AW10" s="30"/>
      <c r="AX10" s="26">
        <f t="shared" ref="AX10:AX32" si="37">IF((AW10=0),0,(AV10/AW10*100))</f>
        <v>0</v>
      </c>
      <c r="AY10" s="13"/>
      <c r="AZ10" s="13"/>
      <c r="BA10" s="26">
        <f t="shared" si="19"/>
        <v>0</v>
      </c>
      <c r="BB10" s="13"/>
      <c r="BC10" s="13"/>
      <c r="BD10" s="26">
        <f t="shared" si="20"/>
        <v>0</v>
      </c>
      <c r="BE10" s="28"/>
      <c r="BF10" s="28"/>
      <c r="BG10" s="26">
        <f t="shared" ref="BG10:BG32" si="38">IF((BF10=0),0,(BE10/BF10*100))</f>
        <v>0</v>
      </c>
      <c r="BH10" s="29"/>
      <c r="BI10" s="30"/>
      <c r="BJ10" s="26">
        <f t="shared" ref="BJ10:BJ32" si="39">IF((BI10=0),0,(BH10/BI10*100))</f>
        <v>0</v>
      </c>
      <c r="BK10" s="25"/>
      <c r="BL10" s="25"/>
      <c r="BM10" s="26">
        <f t="shared" ref="BM10:BM31" si="40">IF(BL10=0,0,BK10/BL10*100)</f>
        <v>0</v>
      </c>
      <c r="BN10" s="31"/>
      <c r="BO10" s="31"/>
      <c r="BP10" s="26">
        <f t="shared" ref="BP10:BP16" si="41">IF(BO10=0,0,BN10/BO10*100)</f>
        <v>0</v>
      </c>
      <c r="BQ10" s="25"/>
      <c r="BR10" s="25"/>
      <c r="BS10" s="26">
        <f t="shared" ref="BS10:BS32" si="42">IF(BR10=0,0,BQ10/BR10*100)</f>
        <v>0</v>
      </c>
      <c r="BT10" s="31"/>
      <c r="BU10" s="31"/>
      <c r="BV10" s="26">
        <f t="shared" ref="BV10:BV32" si="43">IF(BU10=0,0,BT10/BU10*100)</f>
        <v>0</v>
      </c>
      <c r="BW10" s="25"/>
      <c r="BX10" s="25"/>
      <c r="BY10" s="26">
        <f t="shared" ref="BY10:BY32" si="44">IF(BX10=0,0,BW10/BX10*100)</f>
        <v>0</v>
      </c>
      <c r="BZ10" s="31"/>
      <c r="CA10" s="31"/>
      <c r="CB10" s="26">
        <f t="shared" ref="CB10:CB32" si="45">IF(CA10=0,0,BZ10/CA10*100)</f>
        <v>0</v>
      </c>
      <c r="CC10" s="25"/>
      <c r="CD10" s="25"/>
      <c r="CE10" s="26">
        <f t="shared" si="21"/>
        <v>0</v>
      </c>
      <c r="CF10" s="31"/>
      <c r="CG10" s="31"/>
      <c r="CH10" s="26">
        <f t="shared" si="22"/>
        <v>0</v>
      </c>
      <c r="CI10" s="31"/>
      <c r="CJ10" s="31"/>
      <c r="CK10" s="26">
        <f t="shared" si="23"/>
        <v>0</v>
      </c>
      <c r="CL10" s="31"/>
      <c r="CM10" s="31"/>
      <c r="CN10" s="26">
        <f t="shared" si="24"/>
        <v>0</v>
      </c>
      <c r="CO10" s="25"/>
      <c r="CP10" s="25"/>
      <c r="CQ10" s="26">
        <f t="shared" si="25"/>
        <v>0</v>
      </c>
      <c r="CR10" s="25"/>
      <c r="CS10" s="25"/>
      <c r="CT10" s="26">
        <f t="shared" si="26"/>
        <v>0</v>
      </c>
    </row>
    <row r="11" spans="1:98" s="12" customFormat="1" x14ac:dyDescent="0.25">
      <c r="A11" s="24">
        <v>5</v>
      </c>
      <c r="B11" s="13" t="s">
        <v>75</v>
      </c>
      <c r="C11" s="25"/>
      <c r="D11" s="25"/>
      <c r="E11" s="26">
        <f t="shared" si="27"/>
        <v>0</v>
      </c>
      <c r="F11" s="13"/>
      <c r="G11" s="27"/>
      <c r="H11" s="26">
        <f t="shared" si="28"/>
        <v>0</v>
      </c>
      <c r="I11" s="28"/>
      <c r="J11" s="28"/>
      <c r="K11" s="26">
        <f t="shared" si="29"/>
        <v>0</v>
      </c>
      <c r="L11" s="29"/>
      <c r="M11" s="30"/>
      <c r="N11" s="26">
        <f t="shared" si="30"/>
        <v>0</v>
      </c>
      <c r="O11" s="25"/>
      <c r="P11" s="25"/>
      <c r="Q11" s="26">
        <f t="shared" si="31"/>
        <v>0</v>
      </c>
      <c r="R11" s="25"/>
      <c r="S11" s="25"/>
      <c r="T11" s="26">
        <f t="shared" si="32"/>
        <v>0</v>
      </c>
      <c r="U11" s="13"/>
      <c r="V11" s="13"/>
      <c r="W11" s="26">
        <f t="shared" si="14"/>
        <v>0</v>
      </c>
      <c r="X11" s="13"/>
      <c r="Y11" s="13"/>
      <c r="Z11" s="26">
        <f t="shared" si="33"/>
        <v>0</v>
      </c>
      <c r="AA11" s="13"/>
      <c r="AB11" s="13"/>
      <c r="AC11" s="26">
        <f t="shared" si="15"/>
        <v>0</v>
      </c>
      <c r="AD11" s="13"/>
      <c r="AE11" s="13"/>
      <c r="AF11" s="26">
        <f t="shared" si="16"/>
        <v>0</v>
      </c>
      <c r="AG11" s="13"/>
      <c r="AH11" s="13"/>
      <c r="AI11" s="26">
        <f t="shared" si="17"/>
        <v>0</v>
      </c>
      <c r="AJ11" s="13"/>
      <c r="AK11" s="13"/>
      <c r="AL11" s="26">
        <f t="shared" si="18"/>
        <v>0</v>
      </c>
      <c r="AM11" s="28"/>
      <c r="AN11" s="28"/>
      <c r="AO11" s="26">
        <f t="shared" si="34"/>
        <v>0</v>
      </c>
      <c r="AP11" s="29"/>
      <c r="AQ11" s="30"/>
      <c r="AR11" s="26">
        <f t="shared" si="35"/>
        <v>0</v>
      </c>
      <c r="AS11" s="28"/>
      <c r="AT11" s="28"/>
      <c r="AU11" s="26">
        <f t="shared" si="36"/>
        <v>0</v>
      </c>
      <c r="AV11" s="29"/>
      <c r="AW11" s="30"/>
      <c r="AX11" s="26">
        <f t="shared" si="37"/>
        <v>0</v>
      </c>
      <c r="AY11" s="13"/>
      <c r="AZ11" s="13"/>
      <c r="BA11" s="26">
        <f t="shared" si="19"/>
        <v>0</v>
      </c>
      <c r="BB11" s="13"/>
      <c r="BC11" s="13"/>
      <c r="BD11" s="26">
        <f t="shared" si="20"/>
        <v>0</v>
      </c>
      <c r="BE11" s="28"/>
      <c r="BF11" s="28"/>
      <c r="BG11" s="26">
        <f t="shared" si="38"/>
        <v>0</v>
      </c>
      <c r="BH11" s="29"/>
      <c r="BI11" s="30"/>
      <c r="BJ11" s="26">
        <f t="shared" si="39"/>
        <v>0</v>
      </c>
      <c r="BK11" s="25"/>
      <c r="BL11" s="25"/>
      <c r="BM11" s="26">
        <f t="shared" si="40"/>
        <v>0</v>
      </c>
      <c r="BN11" s="31"/>
      <c r="BO11" s="31"/>
      <c r="BP11" s="26">
        <f t="shared" si="41"/>
        <v>0</v>
      </c>
      <c r="BQ11" s="25"/>
      <c r="BR11" s="25"/>
      <c r="BS11" s="26">
        <f t="shared" si="42"/>
        <v>0</v>
      </c>
      <c r="BT11" s="31"/>
      <c r="BU11" s="31"/>
      <c r="BV11" s="26">
        <f t="shared" si="43"/>
        <v>0</v>
      </c>
      <c r="BW11" s="25"/>
      <c r="BX11" s="25"/>
      <c r="BY11" s="26">
        <f t="shared" si="44"/>
        <v>0</v>
      </c>
      <c r="BZ11" s="31"/>
      <c r="CA11" s="31"/>
      <c r="CB11" s="26">
        <f t="shared" si="45"/>
        <v>0</v>
      </c>
      <c r="CC11" s="25"/>
      <c r="CD11" s="25"/>
      <c r="CE11" s="26">
        <f t="shared" si="21"/>
        <v>0</v>
      </c>
      <c r="CF11" s="31"/>
      <c r="CG11" s="31"/>
      <c r="CH11" s="26">
        <f t="shared" si="22"/>
        <v>0</v>
      </c>
      <c r="CI11" s="31"/>
      <c r="CJ11" s="31"/>
      <c r="CK11" s="26">
        <f t="shared" si="23"/>
        <v>0</v>
      </c>
      <c r="CL11" s="31"/>
      <c r="CM11" s="31"/>
      <c r="CN11" s="26">
        <f t="shared" si="24"/>
        <v>0</v>
      </c>
      <c r="CO11" s="25"/>
      <c r="CP11" s="25"/>
      <c r="CQ11" s="26">
        <f t="shared" si="25"/>
        <v>0</v>
      </c>
      <c r="CR11" s="25"/>
      <c r="CS11" s="25"/>
      <c r="CT11" s="26">
        <f t="shared" si="26"/>
        <v>0</v>
      </c>
    </row>
    <row r="12" spans="1:98" s="12" customFormat="1" x14ac:dyDescent="0.25">
      <c r="A12" s="24">
        <v>6</v>
      </c>
      <c r="B12" s="13" t="s">
        <v>76</v>
      </c>
      <c r="C12" s="25"/>
      <c r="D12" s="25"/>
      <c r="E12" s="26">
        <f t="shared" si="27"/>
        <v>0</v>
      </c>
      <c r="F12" s="13"/>
      <c r="G12" s="27"/>
      <c r="H12" s="26">
        <f t="shared" si="28"/>
        <v>0</v>
      </c>
      <c r="I12" s="28"/>
      <c r="J12" s="28"/>
      <c r="K12" s="26">
        <f t="shared" si="29"/>
        <v>0</v>
      </c>
      <c r="L12" s="29"/>
      <c r="M12" s="30"/>
      <c r="N12" s="26">
        <f t="shared" si="30"/>
        <v>0</v>
      </c>
      <c r="O12" s="25"/>
      <c r="P12" s="25"/>
      <c r="Q12" s="26">
        <f t="shared" si="31"/>
        <v>0</v>
      </c>
      <c r="R12" s="25"/>
      <c r="S12" s="25"/>
      <c r="T12" s="26">
        <f t="shared" si="32"/>
        <v>0</v>
      </c>
      <c r="U12" s="13"/>
      <c r="V12" s="13"/>
      <c r="W12" s="26">
        <f t="shared" si="14"/>
        <v>0</v>
      </c>
      <c r="X12" s="13"/>
      <c r="Y12" s="13"/>
      <c r="Z12" s="26">
        <f t="shared" si="33"/>
        <v>0</v>
      </c>
      <c r="AA12" s="13"/>
      <c r="AB12" s="13"/>
      <c r="AC12" s="26">
        <f t="shared" si="15"/>
        <v>0</v>
      </c>
      <c r="AD12" s="13"/>
      <c r="AE12" s="13"/>
      <c r="AF12" s="26">
        <f t="shared" si="16"/>
        <v>0</v>
      </c>
      <c r="AG12" s="13"/>
      <c r="AH12" s="13"/>
      <c r="AI12" s="26">
        <f t="shared" si="17"/>
        <v>0</v>
      </c>
      <c r="AJ12" s="13"/>
      <c r="AK12" s="13"/>
      <c r="AL12" s="26">
        <f t="shared" si="18"/>
        <v>0</v>
      </c>
      <c r="AM12" s="28"/>
      <c r="AN12" s="28"/>
      <c r="AO12" s="26">
        <f t="shared" si="34"/>
        <v>0</v>
      </c>
      <c r="AP12" s="29"/>
      <c r="AQ12" s="30"/>
      <c r="AR12" s="26">
        <f t="shared" si="35"/>
        <v>0</v>
      </c>
      <c r="AS12" s="28"/>
      <c r="AT12" s="28"/>
      <c r="AU12" s="26">
        <f t="shared" si="36"/>
        <v>0</v>
      </c>
      <c r="AV12" s="29"/>
      <c r="AW12" s="30"/>
      <c r="AX12" s="26">
        <f t="shared" si="37"/>
        <v>0</v>
      </c>
      <c r="AY12" s="13"/>
      <c r="AZ12" s="13"/>
      <c r="BA12" s="26">
        <f t="shared" si="19"/>
        <v>0</v>
      </c>
      <c r="BB12" s="13"/>
      <c r="BC12" s="13"/>
      <c r="BD12" s="26">
        <f t="shared" si="20"/>
        <v>0</v>
      </c>
      <c r="BE12" s="28"/>
      <c r="BF12" s="28"/>
      <c r="BG12" s="26">
        <f t="shared" si="38"/>
        <v>0</v>
      </c>
      <c r="BH12" s="29"/>
      <c r="BI12" s="30"/>
      <c r="BJ12" s="26">
        <f t="shared" si="39"/>
        <v>0</v>
      </c>
      <c r="BK12" s="25"/>
      <c r="BL12" s="25"/>
      <c r="BM12" s="26">
        <f t="shared" si="40"/>
        <v>0</v>
      </c>
      <c r="BN12" s="31"/>
      <c r="BO12" s="31"/>
      <c r="BP12" s="26">
        <f t="shared" si="41"/>
        <v>0</v>
      </c>
      <c r="BQ12" s="25"/>
      <c r="BR12" s="25"/>
      <c r="BS12" s="26">
        <f t="shared" si="42"/>
        <v>0</v>
      </c>
      <c r="BT12" s="31"/>
      <c r="BU12" s="31"/>
      <c r="BV12" s="26">
        <f t="shared" si="43"/>
        <v>0</v>
      </c>
      <c r="BW12" s="25"/>
      <c r="BX12" s="25"/>
      <c r="BY12" s="26">
        <f t="shared" si="44"/>
        <v>0</v>
      </c>
      <c r="BZ12" s="31"/>
      <c r="CA12" s="31"/>
      <c r="CB12" s="26">
        <f t="shared" si="45"/>
        <v>0</v>
      </c>
      <c r="CC12" s="25"/>
      <c r="CD12" s="25"/>
      <c r="CE12" s="26">
        <f t="shared" si="21"/>
        <v>0</v>
      </c>
      <c r="CF12" s="31"/>
      <c r="CG12" s="31"/>
      <c r="CH12" s="26">
        <f t="shared" si="22"/>
        <v>0</v>
      </c>
      <c r="CI12" s="31"/>
      <c r="CJ12" s="31"/>
      <c r="CK12" s="26">
        <f t="shared" si="23"/>
        <v>0</v>
      </c>
      <c r="CL12" s="31"/>
      <c r="CM12" s="31"/>
      <c r="CN12" s="26">
        <f t="shared" si="24"/>
        <v>0</v>
      </c>
      <c r="CO12" s="25"/>
      <c r="CP12" s="25"/>
      <c r="CQ12" s="26">
        <f t="shared" si="25"/>
        <v>0</v>
      </c>
      <c r="CR12" s="25"/>
      <c r="CS12" s="25"/>
      <c r="CT12" s="26">
        <f t="shared" si="26"/>
        <v>0</v>
      </c>
    </row>
    <row r="13" spans="1:98" s="12" customFormat="1" x14ac:dyDescent="0.25">
      <c r="A13" s="24">
        <v>7</v>
      </c>
      <c r="B13" s="13" t="s">
        <v>77</v>
      </c>
      <c r="C13" s="25"/>
      <c r="D13" s="25"/>
      <c r="E13" s="26">
        <f t="shared" si="27"/>
        <v>0</v>
      </c>
      <c r="F13" s="13"/>
      <c r="G13" s="27"/>
      <c r="H13" s="26">
        <f t="shared" si="28"/>
        <v>0</v>
      </c>
      <c r="I13" s="28"/>
      <c r="J13" s="28"/>
      <c r="K13" s="26">
        <f t="shared" si="29"/>
        <v>0</v>
      </c>
      <c r="L13" s="29"/>
      <c r="M13" s="30"/>
      <c r="N13" s="26">
        <f t="shared" si="30"/>
        <v>0</v>
      </c>
      <c r="O13" s="25"/>
      <c r="P13" s="25"/>
      <c r="Q13" s="26">
        <f t="shared" si="31"/>
        <v>0</v>
      </c>
      <c r="R13" s="25"/>
      <c r="S13" s="25"/>
      <c r="T13" s="26">
        <f t="shared" si="32"/>
        <v>0</v>
      </c>
      <c r="U13" s="13"/>
      <c r="V13" s="13"/>
      <c r="W13" s="26">
        <f t="shared" si="14"/>
        <v>0</v>
      </c>
      <c r="X13" s="13"/>
      <c r="Y13" s="13"/>
      <c r="Z13" s="26">
        <f t="shared" si="33"/>
        <v>0</v>
      </c>
      <c r="AA13" s="13"/>
      <c r="AB13" s="13"/>
      <c r="AC13" s="26">
        <f t="shared" si="15"/>
        <v>0</v>
      </c>
      <c r="AD13" s="13"/>
      <c r="AE13" s="13"/>
      <c r="AF13" s="26">
        <f t="shared" si="16"/>
        <v>0</v>
      </c>
      <c r="AG13" s="13"/>
      <c r="AH13" s="13"/>
      <c r="AI13" s="26">
        <f t="shared" si="17"/>
        <v>0</v>
      </c>
      <c r="AJ13" s="13"/>
      <c r="AK13" s="13"/>
      <c r="AL13" s="26">
        <f t="shared" si="18"/>
        <v>0</v>
      </c>
      <c r="AM13" s="28"/>
      <c r="AN13" s="28"/>
      <c r="AO13" s="26">
        <f t="shared" si="34"/>
        <v>0</v>
      </c>
      <c r="AP13" s="29"/>
      <c r="AQ13" s="30"/>
      <c r="AR13" s="26">
        <f t="shared" si="35"/>
        <v>0</v>
      </c>
      <c r="AS13" s="28"/>
      <c r="AT13" s="28"/>
      <c r="AU13" s="26">
        <f t="shared" si="36"/>
        <v>0</v>
      </c>
      <c r="AV13" s="29"/>
      <c r="AW13" s="30"/>
      <c r="AX13" s="26">
        <f t="shared" si="37"/>
        <v>0</v>
      </c>
      <c r="AY13" s="13"/>
      <c r="AZ13" s="13"/>
      <c r="BA13" s="26">
        <f t="shared" si="19"/>
        <v>0</v>
      </c>
      <c r="BB13" s="13"/>
      <c r="BC13" s="13"/>
      <c r="BD13" s="26">
        <f t="shared" si="20"/>
        <v>0</v>
      </c>
      <c r="BE13" s="28"/>
      <c r="BF13" s="28"/>
      <c r="BG13" s="26">
        <f t="shared" si="38"/>
        <v>0</v>
      </c>
      <c r="BH13" s="29"/>
      <c r="BI13" s="30"/>
      <c r="BJ13" s="26">
        <f t="shared" si="39"/>
        <v>0</v>
      </c>
      <c r="BK13" s="25"/>
      <c r="BL13" s="25"/>
      <c r="BM13" s="26">
        <f t="shared" si="40"/>
        <v>0</v>
      </c>
      <c r="BN13" s="31"/>
      <c r="BO13" s="31"/>
      <c r="BP13" s="26">
        <f t="shared" si="41"/>
        <v>0</v>
      </c>
      <c r="BQ13" s="25"/>
      <c r="BR13" s="25"/>
      <c r="BS13" s="26">
        <f t="shared" si="42"/>
        <v>0</v>
      </c>
      <c r="BT13" s="31"/>
      <c r="BU13" s="31"/>
      <c r="BV13" s="26">
        <f t="shared" si="43"/>
        <v>0</v>
      </c>
      <c r="BW13" s="25"/>
      <c r="BX13" s="25"/>
      <c r="BY13" s="26">
        <f t="shared" si="44"/>
        <v>0</v>
      </c>
      <c r="BZ13" s="31"/>
      <c r="CA13" s="31"/>
      <c r="CB13" s="26">
        <f t="shared" si="45"/>
        <v>0</v>
      </c>
      <c r="CC13" s="25"/>
      <c r="CD13" s="25"/>
      <c r="CE13" s="26">
        <f t="shared" si="21"/>
        <v>0</v>
      </c>
      <c r="CF13" s="31"/>
      <c r="CG13" s="31"/>
      <c r="CH13" s="26">
        <f t="shared" si="22"/>
        <v>0</v>
      </c>
      <c r="CI13" s="31"/>
      <c r="CJ13" s="31"/>
      <c r="CK13" s="26">
        <f t="shared" si="23"/>
        <v>0</v>
      </c>
      <c r="CL13" s="31"/>
      <c r="CM13" s="31"/>
      <c r="CN13" s="26">
        <f t="shared" si="24"/>
        <v>0</v>
      </c>
      <c r="CO13" s="25"/>
      <c r="CP13" s="25"/>
      <c r="CQ13" s="26">
        <f t="shared" si="25"/>
        <v>0</v>
      </c>
      <c r="CR13" s="25"/>
      <c r="CS13" s="25"/>
      <c r="CT13" s="26">
        <f t="shared" si="26"/>
        <v>0</v>
      </c>
    </row>
    <row r="14" spans="1:98" s="12" customFormat="1" x14ac:dyDescent="0.25">
      <c r="A14" s="24">
        <v>8</v>
      </c>
      <c r="B14" s="13" t="s">
        <v>78</v>
      </c>
      <c r="C14" s="25"/>
      <c r="D14" s="25"/>
      <c r="E14" s="26">
        <f t="shared" si="27"/>
        <v>0</v>
      </c>
      <c r="F14" s="13"/>
      <c r="G14" s="27"/>
      <c r="H14" s="26">
        <f t="shared" si="28"/>
        <v>0</v>
      </c>
      <c r="I14" s="28"/>
      <c r="J14" s="28"/>
      <c r="K14" s="26">
        <f t="shared" si="29"/>
        <v>0</v>
      </c>
      <c r="L14" s="29"/>
      <c r="M14" s="30"/>
      <c r="N14" s="26">
        <f t="shared" si="30"/>
        <v>0</v>
      </c>
      <c r="O14" s="25"/>
      <c r="P14" s="25"/>
      <c r="Q14" s="26">
        <f t="shared" si="31"/>
        <v>0</v>
      </c>
      <c r="R14" s="25"/>
      <c r="S14" s="25"/>
      <c r="T14" s="26">
        <f t="shared" si="32"/>
        <v>0</v>
      </c>
      <c r="U14" s="13"/>
      <c r="V14" s="13"/>
      <c r="W14" s="26">
        <f t="shared" si="14"/>
        <v>0</v>
      </c>
      <c r="X14" s="13"/>
      <c r="Y14" s="13"/>
      <c r="Z14" s="26">
        <f t="shared" si="33"/>
        <v>0</v>
      </c>
      <c r="AA14" s="13"/>
      <c r="AB14" s="13"/>
      <c r="AC14" s="26">
        <f t="shared" si="15"/>
        <v>0</v>
      </c>
      <c r="AD14" s="13"/>
      <c r="AE14" s="13"/>
      <c r="AF14" s="26">
        <f t="shared" si="16"/>
        <v>0</v>
      </c>
      <c r="AG14" s="13"/>
      <c r="AH14" s="13"/>
      <c r="AI14" s="26">
        <f t="shared" si="17"/>
        <v>0</v>
      </c>
      <c r="AJ14" s="13"/>
      <c r="AK14" s="13"/>
      <c r="AL14" s="26">
        <f t="shared" si="18"/>
        <v>0</v>
      </c>
      <c r="AM14" s="28"/>
      <c r="AN14" s="28"/>
      <c r="AO14" s="26">
        <f t="shared" si="34"/>
        <v>0</v>
      </c>
      <c r="AP14" s="29"/>
      <c r="AQ14" s="30"/>
      <c r="AR14" s="26">
        <f t="shared" si="35"/>
        <v>0</v>
      </c>
      <c r="AS14" s="28"/>
      <c r="AT14" s="28"/>
      <c r="AU14" s="26">
        <f t="shared" si="36"/>
        <v>0</v>
      </c>
      <c r="AV14" s="29"/>
      <c r="AW14" s="30"/>
      <c r="AX14" s="26">
        <f t="shared" si="37"/>
        <v>0</v>
      </c>
      <c r="AY14" s="13"/>
      <c r="AZ14" s="13"/>
      <c r="BA14" s="26">
        <f t="shared" si="19"/>
        <v>0</v>
      </c>
      <c r="BB14" s="13"/>
      <c r="BC14" s="13"/>
      <c r="BD14" s="26">
        <f t="shared" si="20"/>
        <v>0</v>
      </c>
      <c r="BE14" s="28"/>
      <c r="BF14" s="28"/>
      <c r="BG14" s="26">
        <f t="shared" si="38"/>
        <v>0</v>
      </c>
      <c r="BH14" s="29"/>
      <c r="BI14" s="30"/>
      <c r="BJ14" s="26">
        <f t="shared" si="39"/>
        <v>0</v>
      </c>
      <c r="BK14" s="25"/>
      <c r="BL14" s="25"/>
      <c r="BM14" s="26">
        <f t="shared" si="40"/>
        <v>0</v>
      </c>
      <c r="BN14" s="31"/>
      <c r="BO14" s="31"/>
      <c r="BP14" s="26">
        <f t="shared" si="41"/>
        <v>0</v>
      </c>
      <c r="BQ14" s="25"/>
      <c r="BR14" s="25"/>
      <c r="BS14" s="26">
        <f t="shared" si="42"/>
        <v>0</v>
      </c>
      <c r="BT14" s="31"/>
      <c r="BU14" s="31"/>
      <c r="BV14" s="26">
        <f t="shared" si="43"/>
        <v>0</v>
      </c>
      <c r="BW14" s="25"/>
      <c r="BX14" s="25"/>
      <c r="BY14" s="26">
        <f t="shared" si="44"/>
        <v>0</v>
      </c>
      <c r="BZ14" s="31"/>
      <c r="CA14" s="31"/>
      <c r="CB14" s="26">
        <f t="shared" si="45"/>
        <v>0</v>
      </c>
      <c r="CC14" s="25"/>
      <c r="CD14" s="25"/>
      <c r="CE14" s="26">
        <f t="shared" si="21"/>
        <v>0</v>
      </c>
      <c r="CF14" s="31"/>
      <c r="CG14" s="31"/>
      <c r="CH14" s="26">
        <f t="shared" si="22"/>
        <v>0</v>
      </c>
      <c r="CI14" s="31"/>
      <c r="CJ14" s="31"/>
      <c r="CK14" s="26">
        <f t="shared" si="23"/>
        <v>0</v>
      </c>
      <c r="CL14" s="31"/>
      <c r="CM14" s="31"/>
      <c r="CN14" s="26">
        <f t="shared" si="24"/>
        <v>0</v>
      </c>
      <c r="CO14" s="25"/>
      <c r="CP14" s="25"/>
      <c r="CQ14" s="26">
        <f t="shared" si="25"/>
        <v>0</v>
      </c>
      <c r="CR14" s="25"/>
      <c r="CS14" s="25"/>
      <c r="CT14" s="26">
        <f t="shared" si="26"/>
        <v>0</v>
      </c>
    </row>
    <row r="15" spans="1:98" s="12" customFormat="1" x14ac:dyDescent="0.25">
      <c r="A15" s="24">
        <v>9</v>
      </c>
      <c r="B15" s="13" t="s">
        <v>79</v>
      </c>
      <c r="C15" s="25"/>
      <c r="D15" s="25"/>
      <c r="E15" s="26">
        <f t="shared" si="27"/>
        <v>0</v>
      </c>
      <c r="F15" s="13"/>
      <c r="G15" s="27"/>
      <c r="H15" s="26">
        <f t="shared" si="28"/>
        <v>0</v>
      </c>
      <c r="I15" s="28"/>
      <c r="J15" s="28"/>
      <c r="K15" s="26">
        <f t="shared" si="29"/>
        <v>0</v>
      </c>
      <c r="L15" s="29"/>
      <c r="M15" s="30"/>
      <c r="N15" s="26">
        <f t="shared" si="30"/>
        <v>0</v>
      </c>
      <c r="O15" s="25"/>
      <c r="P15" s="25"/>
      <c r="Q15" s="26">
        <f t="shared" si="31"/>
        <v>0</v>
      </c>
      <c r="R15" s="25"/>
      <c r="S15" s="25"/>
      <c r="T15" s="26">
        <f t="shared" si="32"/>
        <v>0</v>
      </c>
      <c r="U15" s="13"/>
      <c r="V15" s="13"/>
      <c r="W15" s="26">
        <f t="shared" si="14"/>
        <v>0</v>
      </c>
      <c r="X15" s="13"/>
      <c r="Y15" s="13"/>
      <c r="Z15" s="26">
        <f t="shared" si="33"/>
        <v>0</v>
      </c>
      <c r="AA15" s="13"/>
      <c r="AB15" s="13"/>
      <c r="AC15" s="26">
        <f t="shared" si="15"/>
        <v>0</v>
      </c>
      <c r="AD15" s="13"/>
      <c r="AE15" s="13"/>
      <c r="AF15" s="26">
        <f t="shared" si="16"/>
        <v>0</v>
      </c>
      <c r="AG15" s="13"/>
      <c r="AH15" s="13"/>
      <c r="AI15" s="26">
        <f t="shared" si="17"/>
        <v>0</v>
      </c>
      <c r="AJ15" s="13"/>
      <c r="AK15" s="13"/>
      <c r="AL15" s="26">
        <f t="shared" si="18"/>
        <v>0</v>
      </c>
      <c r="AM15" s="28"/>
      <c r="AN15" s="28"/>
      <c r="AO15" s="26">
        <f t="shared" si="34"/>
        <v>0</v>
      </c>
      <c r="AP15" s="29"/>
      <c r="AQ15" s="30"/>
      <c r="AR15" s="26">
        <f t="shared" si="35"/>
        <v>0</v>
      </c>
      <c r="AS15" s="28"/>
      <c r="AT15" s="28"/>
      <c r="AU15" s="26">
        <f t="shared" si="36"/>
        <v>0</v>
      </c>
      <c r="AV15" s="29"/>
      <c r="AW15" s="30"/>
      <c r="AX15" s="26">
        <f t="shared" si="37"/>
        <v>0</v>
      </c>
      <c r="AY15" s="13"/>
      <c r="AZ15" s="13"/>
      <c r="BA15" s="26">
        <f t="shared" si="19"/>
        <v>0</v>
      </c>
      <c r="BB15" s="13"/>
      <c r="BC15" s="13"/>
      <c r="BD15" s="26">
        <f t="shared" si="20"/>
        <v>0</v>
      </c>
      <c r="BE15" s="28"/>
      <c r="BF15" s="28"/>
      <c r="BG15" s="26">
        <f t="shared" si="38"/>
        <v>0</v>
      </c>
      <c r="BH15" s="29"/>
      <c r="BI15" s="30"/>
      <c r="BJ15" s="26">
        <f t="shared" si="39"/>
        <v>0</v>
      </c>
      <c r="BK15" s="25"/>
      <c r="BL15" s="25"/>
      <c r="BM15" s="26">
        <f t="shared" si="40"/>
        <v>0</v>
      </c>
      <c r="BN15" s="31"/>
      <c r="BO15" s="31"/>
      <c r="BP15" s="26">
        <f t="shared" si="41"/>
        <v>0</v>
      </c>
      <c r="BQ15" s="25"/>
      <c r="BR15" s="25"/>
      <c r="BS15" s="26">
        <f t="shared" si="42"/>
        <v>0</v>
      </c>
      <c r="BT15" s="31"/>
      <c r="BU15" s="31"/>
      <c r="BV15" s="26">
        <f t="shared" si="43"/>
        <v>0</v>
      </c>
      <c r="BW15" s="25"/>
      <c r="BX15" s="25"/>
      <c r="BY15" s="26">
        <f t="shared" si="44"/>
        <v>0</v>
      </c>
      <c r="BZ15" s="31"/>
      <c r="CA15" s="31"/>
      <c r="CB15" s="26">
        <f t="shared" si="45"/>
        <v>0</v>
      </c>
      <c r="CC15" s="25"/>
      <c r="CD15" s="25"/>
      <c r="CE15" s="26">
        <f t="shared" si="21"/>
        <v>0</v>
      </c>
      <c r="CF15" s="31"/>
      <c r="CG15" s="31"/>
      <c r="CH15" s="26">
        <f t="shared" si="22"/>
        <v>0</v>
      </c>
      <c r="CI15" s="31"/>
      <c r="CJ15" s="31"/>
      <c r="CK15" s="26">
        <f t="shared" si="23"/>
        <v>0</v>
      </c>
      <c r="CL15" s="31"/>
      <c r="CM15" s="31"/>
      <c r="CN15" s="26">
        <f t="shared" si="24"/>
        <v>0</v>
      </c>
      <c r="CO15" s="25"/>
      <c r="CP15" s="25"/>
      <c r="CQ15" s="26">
        <f t="shared" si="25"/>
        <v>0</v>
      </c>
      <c r="CR15" s="25"/>
      <c r="CS15" s="25"/>
      <c r="CT15" s="26">
        <f t="shared" si="26"/>
        <v>0</v>
      </c>
    </row>
    <row r="16" spans="1:98" s="12" customFormat="1" x14ac:dyDescent="0.25">
      <c r="A16" s="24">
        <v>10</v>
      </c>
      <c r="B16" s="13" t="s">
        <v>80</v>
      </c>
      <c r="C16" s="25"/>
      <c r="D16" s="25"/>
      <c r="E16" s="26">
        <f t="shared" si="27"/>
        <v>0</v>
      </c>
      <c r="F16" s="13"/>
      <c r="G16" s="27"/>
      <c r="H16" s="26">
        <f t="shared" si="28"/>
        <v>0</v>
      </c>
      <c r="I16" s="28"/>
      <c r="J16" s="28"/>
      <c r="K16" s="26">
        <f t="shared" si="29"/>
        <v>0</v>
      </c>
      <c r="L16" s="29"/>
      <c r="M16" s="30"/>
      <c r="N16" s="26">
        <f t="shared" si="30"/>
        <v>0</v>
      </c>
      <c r="O16" s="25"/>
      <c r="P16" s="25"/>
      <c r="Q16" s="26">
        <f t="shared" si="31"/>
        <v>0</v>
      </c>
      <c r="R16" s="25"/>
      <c r="S16" s="25"/>
      <c r="T16" s="26">
        <f t="shared" si="32"/>
        <v>0</v>
      </c>
      <c r="U16" s="13"/>
      <c r="V16" s="13"/>
      <c r="W16" s="26">
        <f t="shared" si="14"/>
        <v>0</v>
      </c>
      <c r="X16" s="13"/>
      <c r="Y16" s="13"/>
      <c r="Z16" s="26">
        <f t="shared" si="33"/>
        <v>0</v>
      </c>
      <c r="AA16" s="13"/>
      <c r="AB16" s="13"/>
      <c r="AC16" s="26">
        <f t="shared" si="15"/>
        <v>0</v>
      </c>
      <c r="AD16" s="13"/>
      <c r="AE16" s="13"/>
      <c r="AF16" s="26">
        <f t="shared" si="16"/>
        <v>0</v>
      </c>
      <c r="AG16" s="13"/>
      <c r="AH16" s="13"/>
      <c r="AI16" s="26">
        <f t="shared" si="17"/>
        <v>0</v>
      </c>
      <c r="AJ16" s="13"/>
      <c r="AK16" s="13"/>
      <c r="AL16" s="26">
        <f t="shared" si="18"/>
        <v>0</v>
      </c>
      <c r="AM16" s="28"/>
      <c r="AN16" s="28"/>
      <c r="AO16" s="26">
        <f t="shared" si="34"/>
        <v>0</v>
      </c>
      <c r="AP16" s="29"/>
      <c r="AQ16" s="30"/>
      <c r="AR16" s="26">
        <f t="shared" si="35"/>
        <v>0</v>
      </c>
      <c r="AS16" s="28"/>
      <c r="AT16" s="28"/>
      <c r="AU16" s="26">
        <f t="shared" si="36"/>
        <v>0</v>
      </c>
      <c r="AV16" s="29"/>
      <c r="AW16" s="30"/>
      <c r="AX16" s="26">
        <f t="shared" si="37"/>
        <v>0</v>
      </c>
      <c r="AY16" s="13"/>
      <c r="AZ16" s="13"/>
      <c r="BA16" s="26">
        <f t="shared" si="19"/>
        <v>0</v>
      </c>
      <c r="BB16" s="13"/>
      <c r="BC16" s="13"/>
      <c r="BD16" s="26">
        <f t="shared" si="20"/>
        <v>0</v>
      </c>
      <c r="BE16" s="28"/>
      <c r="BF16" s="28"/>
      <c r="BG16" s="26">
        <f t="shared" si="38"/>
        <v>0</v>
      </c>
      <c r="BH16" s="29"/>
      <c r="BI16" s="30"/>
      <c r="BJ16" s="26">
        <f t="shared" si="39"/>
        <v>0</v>
      </c>
      <c r="BK16" s="25"/>
      <c r="BL16" s="25"/>
      <c r="BM16" s="26">
        <f t="shared" si="40"/>
        <v>0</v>
      </c>
      <c r="BN16" s="31"/>
      <c r="BO16" s="31"/>
      <c r="BP16" s="26">
        <f t="shared" si="41"/>
        <v>0</v>
      </c>
      <c r="BQ16" s="25"/>
      <c r="BR16" s="25"/>
      <c r="BS16" s="26">
        <f t="shared" si="42"/>
        <v>0</v>
      </c>
      <c r="BT16" s="31"/>
      <c r="BU16" s="31"/>
      <c r="BV16" s="26">
        <f t="shared" si="43"/>
        <v>0</v>
      </c>
      <c r="BW16" s="25"/>
      <c r="BX16" s="25"/>
      <c r="BY16" s="26">
        <f t="shared" si="44"/>
        <v>0</v>
      </c>
      <c r="BZ16" s="31"/>
      <c r="CA16" s="31"/>
      <c r="CB16" s="26">
        <f t="shared" si="45"/>
        <v>0</v>
      </c>
      <c r="CC16" s="25"/>
      <c r="CD16" s="25"/>
      <c r="CE16" s="26">
        <f t="shared" si="21"/>
        <v>0</v>
      </c>
      <c r="CF16" s="31"/>
      <c r="CG16" s="31"/>
      <c r="CH16" s="26">
        <f t="shared" si="22"/>
        <v>0</v>
      </c>
      <c r="CI16" s="31"/>
      <c r="CJ16" s="31"/>
      <c r="CK16" s="26">
        <f t="shared" si="23"/>
        <v>0</v>
      </c>
      <c r="CL16" s="31"/>
      <c r="CM16" s="31"/>
      <c r="CN16" s="26">
        <f t="shared" si="24"/>
        <v>0</v>
      </c>
      <c r="CO16" s="25"/>
      <c r="CP16" s="25"/>
      <c r="CQ16" s="26">
        <f t="shared" si="25"/>
        <v>0</v>
      </c>
      <c r="CR16" s="25"/>
      <c r="CS16" s="25"/>
      <c r="CT16" s="26">
        <f t="shared" si="26"/>
        <v>0</v>
      </c>
    </row>
    <row r="17" spans="1:98" s="12" customFormat="1" x14ac:dyDescent="0.25">
      <c r="A17" s="24">
        <v>11</v>
      </c>
      <c r="B17" s="13" t="s">
        <v>81</v>
      </c>
      <c r="C17" s="25"/>
      <c r="D17" s="25"/>
      <c r="E17" s="26">
        <f t="shared" si="27"/>
        <v>0</v>
      </c>
      <c r="F17" s="13"/>
      <c r="G17" s="27"/>
      <c r="H17" s="26">
        <f t="shared" si="28"/>
        <v>0</v>
      </c>
      <c r="I17" s="28"/>
      <c r="J17" s="28"/>
      <c r="K17" s="26">
        <f t="shared" si="29"/>
        <v>0</v>
      </c>
      <c r="L17" s="29"/>
      <c r="M17" s="30"/>
      <c r="N17" s="26">
        <f t="shared" si="30"/>
        <v>0</v>
      </c>
      <c r="O17" s="25"/>
      <c r="P17" s="25"/>
      <c r="Q17" s="26">
        <f t="shared" si="31"/>
        <v>0</v>
      </c>
      <c r="R17" s="25"/>
      <c r="S17" s="25"/>
      <c r="T17" s="26">
        <f t="shared" si="32"/>
        <v>0</v>
      </c>
      <c r="U17" s="13"/>
      <c r="V17" s="13"/>
      <c r="W17" s="26">
        <f t="shared" si="14"/>
        <v>0</v>
      </c>
      <c r="X17" s="13"/>
      <c r="Y17" s="13"/>
      <c r="Z17" s="26">
        <f t="shared" si="33"/>
        <v>0</v>
      </c>
      <c r="AA17" s="13"/>
      <c r="AB17" s="13"/>
      <c r="AC17" s="26">
        <f t="shared" si="15"/>
        <v>0</v>
      </c>
      <c r="AD17" s="13"/>
      <c r="AE17" s="13"/>
      <c r="AF17" s="26">
        <f t="shared" si="16"/>
        <v>0</v>
      </c>
      <c r="AG17" s="13"/>
      <c r="AH17" s="13"/>
      <c r="AI17" s="26">
        <f t="shared" si="17"/>
        <v>0</v>
      </c>
      <c r="AJ17" s="13"/>
      <c r="AK17" s="13"/>
      <c r="AL17" s="26">
        <f t="shared" si="18"/>
        <v>0</v>
      </c>
      <c r="AM17" s="28"/>
      <c r="AN17" s="28"/>
      <c r="AO17" s="26">
        <f t="shared" si="34"/>
        <v>0</v>
      </c>
      <c r="AP17" s="29"/>
      <c r="AQ17" s="30"/>
      <c r="AR17" s="26">
        <f t="shared" si="35"/>
        <v>0</v>
      </c>
      <c r="AS17" s="28"/>
      <c r="AT17" s="28"/>
      <c r="AU17" s="26">
        <f t="shared" si="36"/>
        <v>0</v>
      </c>
      <c r="AV17" s="29"/>
      <c r="AW17" s="30"/>
      <c r="AX17" s="26">
        <f t="shared" si="37"/>
        <v>0</v>
      </c>
      <c r="AY17" s="13"/>
      <c r="AZ17" s="13"/>
      <c r="BA17" s="26">
        <f t="shared" si="19"/>
        <v>0</v>
      </c>
      <c r="BB17" s="13"/>
      <c r="BC17" s="13"/>
      <c r="BD17" s="26">
        <f t="shared" si="20"/>
        <v>0</v>
      </c>
      <c r="BE17" s="28"/>
      <c r="BF17" s="28"/>
      <c r="BG17" s="26">
        <f t="shared" si="38"/>
        <v>0</v>
      </c>
      <c r="BH17" s="29"/>
      <c r="BI17" s="30"/>
      <c r="BJ17" s="26">
        <f t="shared" si="39"/>
        <v>0</v>
      </c>
      <c r="BK17" s="25"/>
      <c r="BL17" s="25"/>
      <c r="BM17" s="26">
        <f>IF(BL17=0,0,BK17/BL17*100)</f>
        <v>0</v>
      </c>
      <c r="BN17" s="31"/>
      <c r="BO17" s="31"/>
      <c r="BP17" s="26">
        <f>IF(BO17=0,0,BN17/BO17*100)</f>
        <v>0</v>
      </c>
      <c r="BQ17" s="25"/>
      <c r="BR17" s="25"/>
      <c r="BS17" s="26">
        <f t="shared" si="42"/>
        <v>0</v>
      </c>
      <c r="BT17" s="31"/>
      <c r="BU17" s="31"/>
      <c r="BV17" s="26">
        <f t="shared" si="43"/>
        <v>0</v>
      </c>
      <c r="BW17" s="25"/>
      <c r="BX17" s="25"/>
      <c r="BY17" s="26">
        <f t="shared" si="44"/>
        <v>0</v>
      </c>
      <c r="BZ17" s="31"/>
      <c r="CA17" s="31"/>
      <c r="CB17" s="26">
        <f t="shared" si="45"/>
        <v>0</v>
      </c>
      <c r="CC17" s="25"/>
      <c r="CD17" s="25"/>
      <c r="CE17" s="26">
        <f t="shared" si="21"/>
        <v>0</v>
      </c>
      <c r="CF17" s="31"/>
      <c r="CG17" s="31"/>
      <c r="CH17" s="26">
        <f t="shared" si="22"/>
        <v>0</v>
      </c>
      <c r="CI17" s="31"/>
      <c r="CJ17" s="31"/>
      <c r="CK17" s="26">
        <f t="shared" si="23"/>
        <v>0</v>
      </c>
      <c r="CL17" s="31"/>
      <c r="CM17" s="31"/>
      <c r="CN17" s="26">
        <f t="shared" si="24"/>
        <v>0</v>
      </c>
      <c r="CO17" s="25"/>
      <c r="CP17" s="25"/>
      <c r="CQ17" s="26">
        <f t="shared" si="25"/>
        <v>0</v>
      </c>
      <c r="CR17" s="25"/>
      <c r="CS17" s="25"/>
      <c r="CT17" s="26">
        <f t="shared" si="26"/>
        <v>0</v>
      </c>
    </row>
    <row r="18" spans="1:98" s="12" customFormat="1" x14ac:dyDescent="0.25">
      <c r="A18" s="24">
        <v>12</v>
      </c>
      <c r="B18" s="13" t="s">
        <v>82</v>
      </c>
      <c r="C18" s="25"/>
      <c r="D18" s="25"/>
      <c r="E18" s="26">
        <f t="shared" si="27"/>
        <v>0</v>
      </c>
      <c r="F18" s="13"/>
      <c r="G18" s="27"/>
      <c r="H18" s="26">
        <f t="shared" si="28"/>
        <v>0</v>
      </c>
      <c r="I18" s="28"/>
      <c r="J18" s="28"/>
      <c r="K18" s="26">
        <f t="shared" si="29"/>
        <v>0</v>
      </c>
      <c r="L18" s="29"/>
      <c r="M18" s="30"/>
      <c r="N18" s="26">
        <f t="shared" si="30"/>
        <v>0</v>
      </c>
      <c r="O18" s="25"/>
      <c r="P18" s="25"/>
      <c r="Q18" s="26">
        <f t="shared" si="31"/>
        <v>0</v>
      </c>
      <c r="R18" s="25"/>
      <c r="S18" s="25"/>
      <c r="T18" s="26">
        <f t="shared" si="32"/>
        <v>0</v>
      </c>
      <c r="U18" s="13"/>
      <c r="V18" s="13"/>
      <c r="W18" s="26">
        <f t="shared" si="14"/>
        <v>0</v>
      </c>
      <c r="X18" s="13"/>
      <c r="Y18" s="13"/>
      <c r="Z18" s="26">
        <f t="shared" si="33"/>
        <v>0</v>
      </c>
      <c r="AA18" s="13"/>
      <c r="AB18" s="13"/>
      <c r="AC18" s="26">
        <f t="shared" si="15"/>
        <v>0</v>
      </c>
      <c r="AD18" s="13"/>
      <c r="AE18" s="13"/>
      <c r="AF18" s="26">
        <f t="shared" si="16"/>
        <v>0</v>
      </c>
      <c r="AG18" s="13"/>
      <c r="AH18" s="13"/>
      <c r="AI18" s="26">
        <f t="shared" si="17"/>
        <v>0</v>
      </c>
      <c r="AJ18" s="13"/>
      <c r="AK18" s="13"/>
      <c r="AL18" s="26">
        <f t="shared" si="18"/>
        <v>0</v>
      </c>
      <c r="AM18" s="28"/>
      <c r="AN18" s="28"/>
      <c r="AO18" s="26">
        <f t="shared" si="34"/>
        <v>0</v>
      </c>
      <c r="AP18" s="29"/>
      <c r="AQ18" s="30"/>
      <c r="AR18" s="26">
        <f t="shared" si="35"/>
        <v>0</v>
      </c>
      <c r="AS18" s="28"/>
      <c r="AT18" s="28"/>
      <c r="AU18" s="26">
        <f t="shared" si="36"/>
        <v>0</v>
      </c>
      <c r="AV18" s="29"/>
      <c r="AW18" s="30"/>
      <c r="AX18" s="26">
        <f t="shared" si="37"/>
        <v>0</v>
      </c>
      <c r="AY18" s="13"/>
      <c r="AZ18" s="13"/>
      <c r="BA18" s="26">
        <f t="shared" si="19"/>
        <v>0</v>
      </c>
      <c r="BB18" s="13"/>
      <c r="BC18" s="13"/>
      <c r="BD18" s="26">
        <f t="shared" si="20"/>
        <v>0</v>
      </c>
      <c r="BE18" s="28"/>
      <c r="BF18" s="28"/>
      <c r="BG18" s="26">
        <f t="shared" si="38"/>
        <v>0</v>
      </c>
      <c r="BH18" s="29"/>
      <c r="BI18" s="30"/>
      <c r="BJ18" s="26">
        <f t="shared" si="39"/>
        <v>0</v>
      </c>
      <c r="BK18" s="25"/>
      <c r="BL18" s="25"/>
      <c r="BM18" s="26">
        <f t="shared" si="40"/>
        <v>0</v>
      </c>
      <c r="BN18" s="31"/>
      <c r="BO18" s="31"/>
      <c r="BP18" s="26">
        <f t="shared" ref="BP18:BP31" si="46">IF(BO18=0,0,BN18/BO18*100)</f>
        <v>0</v>
      </c>
      <c r="BQ18" s="25"/>
      <c r="BR18" s="25"/>
      <c r="BS18" s="26">
        <f t="shared" si="42"/>
        <v>0</v>
      </c>
      <c r="BT18" s="31"/>
      <c r="BU18" s="31"/>
      <c r="BV18" s="26">
        <f t="shared" si="43"/>
        <v>0</v>
      </c>
      <c r="BW18" s="25"/>
      <c r="BX18" s="25"/>
      <c r="BY18" s="26">
        <f t="shared" si="44"/>
        <v>0</v>
      </c>
      <c r="BZ18" s="31"/>
      <c r="CA18" s="31"/>
      <c r="CB18" s="26">
        <f t="shared" si="45"/>
        <v>0</v>
      </c>
      <c r="CC18" s="25"/>
      <c r="CD18" s="25"/>
      <c r="CE18" s="26">
        <f t="shared" si="21"/>
        <v>0</v>
      </c>
      <c r="CF18" s="31"/>
      <c r="CG18" s="31"/>
      <c r="CH18" s="26">
        <f t="shared" si="22"/>
        <v>0</v>
      </c>
      <c r="CI18" s="31"/>
      <c r="CJ18" s="31"/>
      <c r="CK18" s="26">
        <f t="shared" si="23"/>
        <v>0</v>
      </c>
      <c r="CL18" s="31"/>
      <c r="CM18" s="31"/>
      <c r="CN18" s="26">
        <f t="shared" si="24"/>
        <v>0</v>
      </c>
      <c r="CO18" s="25"/>
      <c r="CP18" s="25"/>
      <c r="CQ18" s="26">
        <f t="shared" si="25"/>
        <v>0</v>
      </c>
      <c r="CR18" s="25"/>
      <c r="CS18" s="25"/>
      <c r="CT18" s="26">
        <f t="shared" si="26"/>
        <v>0</v>
      </c>
    </row>
    <row r="19" spans="1:98" s="12" customFormat="1" x14ac:dyDescent="0.25">
      <c r="A19" s="24">
        <v>13</v>
      </c>
      <c r="B19" s="13" t="s">
        <v>83</v>
      </c>
      <c r="C19" s="25"/>
      <c r="D19" s="25"/>
      <c r="E19" s="26">
        <f t="shared" si="27"/>
        <v>0</v>
      </c>
      <c r="F19" s="13"/>
      <c r="G19" s="27"/>
      <c r="H19" s="26">
        <f t="shared" si="28"/>
        <v>0</v>
      </c>
      <c r="I19" s="28"/>
      <c r="J19" s="28"/>
      <c r="K19" s="26">
        <f t="shared" si="29"/>
        <v>0</v>
      </c>
      <c r="L19" s="29"/>
      <c r="M19" s="30"/>
      <c r="N19" s="26">
        <f t="shared" si="30"/>
        <v>0</v>
      </c>
      <c r="O19" s="25"/>
      <c r="P19" s="25"/>
      <c r="Q19" s="26">
        <f t="shared" si="31"/>
        <v>0</v>
      </c>
      <c r="R19" s="25"/>
      <c r="S19" s="25"/>
      <c r="T19" s="26">
        <f t="shared" si="32"/>
        <v>0</v>
      </c>
      <c r="U19" s="13"/>
      <c r="V19" s="13"/>
      <c r="W19" s="26">
        <f t="shared" si="14"/>
        <v>0</v>
      </c>
      <c r="X19" s="13"/>
      <c r="Y19" s="13"/>
      <c r="Z19" s="26">
        <f t="shared" si="33"/>
        <v>0</v>
      </c>
      <c r="AA19" s="13"/>
      <c r="AB19" s="13"/>
      <c r="AC19" s="26">
        <f t="shared" si="15"/>
        <v>0</v>
      </c>
      <c r="AD19" s="13"/>
      <c r="AE19" s="13"/>
      <c r="AF19" s="26">
        <f t="shared" si="16"/>
        <v>0</v>
      </c>
      <c r="AG19" s="13"/>
      <c r="AH19" s="13"/>
      <c r="AI19" s="26">
        <f t="shared" si="17"/>
        <v>0</v>
      </c>
      <c r="AJ19" s="13"/>
      <c r="AK19" s="13"/>
      <c r="AL19" s="26">
        <f t="shared" si="18"/>
        <v>0</v>
      </c>
      <c r="AM19" s="28"/>
      <c r="AN19" s="28"/>
      <c r="AO19" s="26">
        <f t="shared" si="34"/>
        <v>0</v>
      </c>
      <c r="AP19" s="29"/>
      <c r="AQ19" s="30"/>
      <c r="AR19" s="26">
        <f t="shared" si="35"/>
        <v>0</v>
      </c>
      <c r="AS19" s="28"/>
      <c r="AT19" s="28"/>
      <c r="AU19" s="26">
        <f t="shared" si="36"/>
        <v>0</v>
      </c>
      <c r="AV19" s="29"/>
      <c r="AW19" s="30"/>
      <c r="AX19" s="26">
        <f t="shared" si="37"/>
        <v>0</v>
      </c>
      <c r="AY19" s="13"/>
      <c r="AZ19" s="13"/>
      <c r="BA19" s="26">
        <f t="shared" si="19"/>
        <v>0</v>
      </c>
      <c r="BB19" s="13"/>
      <c r="BC19" s="13"/>
      <c r="BD19" s="26">
        <f t="shared" si="20"/>
        <v>0</v>
      </c>
      <c r="BE19" s="28"/>
      <c r="BF19" s="28"/>
      <c r="BG19" s="26">
        <f t="shared" si="38"/>
        <v>0</v>
      </c>
      <c r="BH19" s="29"/>
      <c r="BI19" s="30"/>
      <c r="BJ19" s="26">
        <f t="shared" si="39"/>
        <v>0</v>
      </c>
      <c r="BK19" s="25"/>
      <c r="BL19" s="25"/>
      <c r="BM19" s="26">
        <f t="shared" si="40"/>
        <v>0</v>
      </c>
      <c r="BN19" s="31"/>
      <c r="BO19" s="31"/>
      <c r="BP19" s="26">
        <f t="shared" si="46"/>
        <v>0</v>
      </c>
      <c r="BQ19" s="25"/>
      <c r="BR19" s="25"/>
      <c r="BS19" s="26">
        <f t="shared" si="42"/>
        <v>0</v>
      </c>
      <c r="BT19" s="31"/>
      <c r="BU19" s="31"/>
      <c r="BV19" s="26">
        <f t="shared" si="43"/>
        <v>0</v>
      </c>
      <c r="BW19" s="25"/>
      <c r="BX19" s="25"/>
      <c r="BY19" s="26">
        <f t="shared" si="44"/>
        <v>0</v>
      </c>
      <c r="BZ19" s="31"/>
      <c r="CA19" s="31"/>
      <c r="CB19" s="26">
        <f t="shared" si="45"/>
        <v>0</v>
      </c>
      <c r="CC19" s="25"/>
      <c r="CD19" s="25"/>
      <c r="CE19" s="26">
        <f t="shared" si="21"/>
        <v>0</v>
      </c>
      <c r="CF19" s="31"/>
      <c r="CG19" s="31"/>
      <c r="CH19" s="26">
        <f t="shared" si="22"/>
        <v>0</v>
      </c>
      <c r="CI19" s="31"/>
      <c r="CJ19" s="31"/>
      <c r="CK19" s="26">
        <f t="shared" si="23"/>
        <v>0</v>
      </c>
      <c r="CL19" s="31"/>
      <c r="CM19" s="31"/>
      <c r="CN19" s="26">
        <f t="shared" si="24"/>
        <v>0</v>
      </c>
      <c r="CO19" s="25"/>
      <c r="CP19" s="25"/>
      <c r="CQ19" s="26">
        <f t="shared" si="25"/>
        <v>0</v>
      </c>
      <c r="CR19" s="25"/>
      <c r="CS19" s="25"/>
      <c r="CT19" s="26">
        <f t="shared" si="26"/>
        <v>0</v>
      </c>
    </row>
    <row r="20" spans="1:98" s="12" customFormat="1" x14ac:dyDescent="0.25">
      <c r="A20" s="24">
        <v>14</v>
      </c>
      <c r="B20" s="13" t="s">
        <v>84</v>
      </c>
      <c r="C20" s="25"/>
      <c r="D20" s="25"/>
      <c r="E20" s="26">
        <f t="shared" si="27"/>
        <v>0</v>
      </c>
      <c r="F20" s="13"/>
      <c r="G20" s="27"/>
      <c r="H20" s="26">
        <f t="shared" si="28"/>
        <v>0</v>
      </c>
      <c r="I20" s="28"/>
      <c r="J20" s="28"/>
      <c r="K20" s="26">
        <f t="shared" si="29"/>
        <v>0</v>
      </c>
      <c r="L20" s="29"/>
      <c r="M20" s="30"/>
      <c r="N20" s="26">
        <f t="shared" si="30"/>
        <v>0</v>
      </c>
      <c r="O20" s="25"/>
      <c r="P20" s="25"/>
      <c r="Q20" s="26">
        <f t="shared" si="31"/>
        <v>0</v>
      </c>
      <c r="R20" s="25"/>
      <c r="S20" s="25"/>
      <c r="T20" s="26">
        <f t="shared" si="32"/>
        <v>0</v>
      </c>
      <c r="U20" s="13"/>
      <c r="V20" s="13"/>
      <c r="W20" s="26">
        <f t="shared" si="14"/>
        <v>0</v>
      </c>
      <c r="X20" s="13"/>
      <c r="Y20" s="13"/>
      <c r="Z20" s="26">
        <f t="shared" si="33"/>
        <v>0</v>
      </c>
      <c r="AA20" s="13"/>
      <c r="AB20" s="13"/>
      <c r="AC20" s="26">
        <f t="shared" si="15"/>
        <v>0</v>
      </c>
      <c r="AD20" s="13"/>
      <c r="AE20" s="13"/>
      <c r="AF20" s="26">
        <f t="shared" si="16"/>
        <v>0</v>
      </c>
      <c r="AG20" s="13"/>
      <c r="AH20" s="13"/>
      <c r="AI20" s="26">
        <f t="shared" si="17"/>
        <v>0</v>
      </c>
      <c r="AJ20" s="13"/>
      <c r="AK20" s="13"/>
      <c r="AL20" s="26">
        <f t="shared" si="18"/>
        <v>0</v>
      </c>
      <c r="AM20" s="28"/>
      <c r="AN20" s="28"/>
      <c r="AO20" s="26">
        <f t="shared" si="34"/>
        <v>0</v>
      </c>
      <c r="AP20" s="29"/>
      <c r="AQ20" s="30"/>
      <c r="AR20" s="26">
        <f t="shared" si="35"/>
        <v>0</v>
      </c>
      <c r="AS20" s="28"/>
      <c r="AT20" s="28"/>
      <c r="AU20" s="26">
        <f t="shared" si="36"/>
        <v>0</v>
      </c>
      <c r="AV20" s="29"/>
      <c r="AW20" s="30"/>
      <c r="AX20" s="26">
        <f t="shared" si="37"/>
        <v>0</v>
      </c>
      <c r="AY20" s="13"/>
      <c r="AZ20" s="13"/>
      <c r="BA20" s="26">
        <f t="shared" si="19"/>
        <v>0</v>
      </c>
      <c r="BB20" s="13"/>
      <c r="BC20" s="13"/>
      <c r="BD20" s="26">
        <f t="shared" si="20"/>
        <v>0</v>
      </c>
      <c r="BE20" s="28"/>
      <c r="BF20" s="28"/>
      <c r="BG20" s="26">
        <f t="shared" si="38"/>
        <v>0</v>
      </c>
      <c r="BH20" s="29"/>
      <c r="BI20" s="30"/>
      <c r="BJ20" s="26">
        <f t="shared" si="39"/>
        <v>0</v>
      </c>
      <c r="BK20" s="25"/>
      <c r="BL20" s="25"/>
      <c r="BM20" s="26">
        <f t="shared" si="40"/>
        <v>0</v>
      </c>
      <c r="BN20" s="31"/>
      <c r="BO20" s="31"/>
      <c r="BP20" s="26">
        <f t="shared" si="46"/>
        <v>0</v>
      </c>
      <c r="BQ20" s="25"/>
      <c r="BR20" s="25"/>
      <c r="BS20" s="26">
        <f t="shared" si="42"/>
        <v>0</v>
      </c>
      <c r="BT20" s="31"/>
      <c r="BU20" s="31"/>
      <c r="BV20" s="26">
        <f t="shared" si="43"/>
        <v>0</v>
      </c>
      <c r="BW20" s="25"/>
      <c r="BX20" s="25"/>
      <c r="BY20" s="26">
        <f t="shared" si="44"/>
        <v>0</v>
      </c>
      <c r="BZ20" s="31"/>
      <c r="CA20" s="31"/>
      <c r="CB20" s="26">
        <f t="shared" si="45"/>
        <v>0</v>
      </c>
      <c r="CC20" s="25"/>
      <c r="CD20" s="25"/>
      <c r="CE20" s="26">
        <f t="shared" si="21"/>
        <v>0</v>
      </c>
      <c r="CF20" s="31"/>
      <c r="CG20" s="31"/>
      <c r="CH20" s="26">
        <f t="shared" si="22"/>
        <v>0</v>
      </c>
      <c r="CI20" s="31"/>
      <c r="CJ20" s="31"/>
      <c r="CK20" s="26">
        <f t="shared" si="23"/>
        <v>0</v>
      </c>
      <c r="CL20" s="31"/>
      <c r="CM20" s="31"/>
      <c r="CN20" s="26">
        <f t="shared" si="24"/>
        <v>0</v>
      </c>
      <c r="CO20" s="25"/>
      <c r="CP20" s="25"/>
      <c r="CQ20" s="26">
        <f t="shared" si="25"/>
        <v>0</v>
      </c>
      <c r="CR20" s="25"/>
      <c r="CS20" s="25"/>
      <c r="CT20" s="26">
        <f t="shared" si="26"/>
        <v>0</v>
      </c>
    </row>
    <row r="21" spans="1:98" s="12" customFormat="1" x14ac:dyDescent="0.25">
      <c r="A21" s="24">
        <v>15</v>
      </c>
      <c r="B21" s="13" t="s">
        <v>85</v>
      </c>
      <c r="C21" s="25"/>
      <c r="D21" s="25"/>
      <c r="E21" s="26">
        <f t="shared" si="27"/>
        <v>0</v>
      </c>
      <c r="F21" s="13"/>
      <c r="G21" s="27"/>
      <c r="H21" s="26">
        <f t="shared" si="28"/>
        <v>0</v>
      </c>
      <c r="I21" s="28"/>
      <c r="J21" s="28"/>
      <c r="K21" s="26">
        <f t="shared" si="29"/>
        <v>0</v>
      </c>
      <c r="L21" s="29"/>
      <c r="M21" s="30"/>
      <c r="N21" s="26">
        <f t="shared" si="30"/>
        <v>0</v>
      </c>
      <c r="O21" s="25"/>
      <c r="P21" s="25"/>
      <c r="Q21" s="26">
        <f t="shared" si="31"/>
        <v>0</v>
      </c>
      <c r="R21" s="25"/>
      <c r="S21" s="25"/>
      <c r="T21" s="26">
        <f t="shared" si="32"/>
        <v>0</v>
      </c>
      <c r="U21" s="13"/>
      <c r="V21" s="13"/>
      <c r="W21" s="26">
        <f t="shared" si="14"/>
        <v>0</v>
      </c>
      <c r="X21" s="13"/>
      <c r="Y21" s="13"/>
      <c r="Z21" s="26">
        <f t="shared" si="33"/>
        <v>0</v>
      </c>
      <c r="AA21" s="13"/>
      <c r="AB21" s="13"/>
      <c r="AC21" s="26">
        <f t="shared" si="15"/>
        <v>0</v>
      </c>
      <c r="AD21" s="13"/>
      <c r="AE21" s="13"/>
      <c r="AF21" s="26">
        <f t="shared" si="16"/>
        <v>0</v>
      </c>
      <c r="AG21" s="13"/>
      <c r="AH21" s="13"/>
      <c r="AI21" s="26">
        <f t="shared" si="17"/>
        <v>0</v>
      </c>
      <c r="AJ21" s="13"/>
      <c r="AK21" s="13"/>
      <c r="AL21" s="26">
        <f t="shared" si="18"/>
        <v>0</v>
      </c>
      <c r="AM21" s="28"/>
      <c r="AN21" s="28"/>
      <c r="AO21" s="26">
        <f t="shared" si="34"/>
        <v>0</v>
      </c>
      <c r="AP21" s="29"/>
      <c r="AQ21" s="30"/>
      <c r="AR21" s="26">
        <f t="shared" si="35"/>
        <v>0</v>
      </c>
      <c r="AS21" s="28"/>
      <c r="AT21" s="28"/>
      <c r="AU21" s="26">
        <f t="shared" si="36"/>
        <v>0</v>
      </c>
      <c r="AV21" s="29"/>
      <c r="AW21" s="30"/>
      <c r="AX21" s="26">
        <f t="shared" si="37"/>
        <v>0</v>
      </c>
      <c r="AY21" s="13"/>
      <c r="AZ21" s="13"/>
      <c r="BA21" s="26">
        <f t="shared" si="19"/>
        <v>0</v>
      </c>
      <c r="BB21" s="13"/>
      <c r="BC21" s="13"/>
      <c r="BD21" s="26">
        <f t="shared" si="20"/>
        <v>0</v>
      </c>
      <c r="BE21" s="28"/>
      <c r="BF21" s="28"/>
      <c r="BG21" s="26">
        <f t="shared" si="38"/>
        <v>0</v>
      </c>
      <c r="BH21" s="29"/>
      <c r="BI21" s="30"/>
      <c r="BJ21" s="26">
        <f t="shared" si="39"/>
        <v>0</v>
      </c>
      <c r="BK21" s="25"/>
      <c r="BL21" s="25"/>
      <c r="BM21" s="26">
        <f t="shared" si="40"/>
        <v>0</v>
      </c>
      <c r="BN21" s="31"/>
      <c r="BO21" s="31"/>
      <c r="BP21" s="26">
        <f t="shared" si="46"/>
        <v>0</v>
      </c>
      <c r="BQ21" s="25"/>
      <c r="BR21" s="25"/>
      <c r="BS21" s="26">
        <f t="shared" si="42"/>
        <v>0</v>
      </c>
      <c r="BT21" s="31"/>
      <c r="BU21" s="31"/>
      <c r="BV21" s="26">
        <f t="shared" si="43"/>
        <v>0</v>
      </c>
      <c r="BW21" s="25"/>
      <c r="BX21" s="25"/>
      <c r="BY21" s="26">
        <f t="shared" si="44"/>
        <v>0</v>
      </c>
      <c r="BZ21" s="31"/>
      <c r="CA21" s="31"/>
      <c r="CB21" s="26">
        <f t="shared" si="45"/>
        <v>0</v>
      </c>
      <c r="CC21" s="25"/>
      <c r="CD21" s="25"/>
      <c r="CE21" s="26">
        <f t="shared" si="21"/>
        <v>0</v>
      </c>
      <c r="CF21" s="31"/>
      <c r="CG21" s="31"/>
      <c r="CH21" s="26">
        <f t="shared" si="22"/>
        <v>0</v>
      </c>
      <c r="CI21" s="31"/>
      <c r="CJ21" s="31"/>
      <c r="CK21" s="26">
        <f t="shared" si="23"/>
        <v>0</v>
      </c>
      <c r="CL21" s="31"/>
      <c r="CM21" s="31"/>
      <c r="CN21" s="26">
        <f t="shared" si="24"/>
        <v>0</v>
      </c>
      <c r="CO21" s="25"/>
      <c r="CP21" s="25"/>
      <c r="CQ21" s="26">
        <f t="shared" si="25"/>
        <v>0</v>
      </c>
      <c r="CR21" s="25"/>
      <c r="CS21" s="25"/>
      <c r="CT21" s="26">
        <f t="shared" si="26"/>
        <v>0</v>
      </c>
    </row>
    <row r="22" spans="1:98" s="12" customFormat="1" x14ac:dyDescent="0.25">
      <c r="A22" s="24">
        <v>16</v>
      </c>
      <c r="B22" s="13" t="s">
        <v>86</v>
      </c>
      <c r="C22" s="25"/>
      <c r="D22" s="25"/>
      <c r="E22" s="26">
        <f t="shared" si="27"/>
        <v>0</v>
      </c>
      <c r="F22" s="13"/>
      <c r="G22" s="27"/>
      <c r="H22" s="26">
        <f t="shared" si="28"/>
        <v>0</v>
      </c>
      <c r="I22" s="28"/>
      <c r="J22" s="28"/>
      <c r="K22" s="26">
        <f t="shared" si="29"/>
        <v>0</v>
      </c>
      <c r="L22" s="29"/>
      <c r="M22" s="30"/>
      <c r="N22" s="26">
        <f t="shared" si="30"/>
        <v>0</v>
      </c>
      <c r="O22" s="25"/>
      <c r="P22" s="25"/>
      <c r="Q22" s="26">
        <f t="shared" si="31"/>
        <v>0</v>
      </c>
      <c r="R22" s="25"/>
      <c r="S22" s="25"/>
      <c r="T22" s="26">
        <f t="shared" si="32"/>
        <v>0</v>
      </c>
      <c r="U22" s="13"/>
      <c r="V22" s="13"/>
      <c r="W22" s="26">
        <f t="shared" si="14"/>
        <v>0</v>
      </c>
      <c r="X22" s="13"/>
      <c r="Y22" s="13"/>
      <c r="Z22" s="26">
        <f t="shared" si="33"/>
        <v>0</v>
      </c>
      <c r="AA22" s="13"/>
      <c r="AB22" s="13"/>
      <c r="AC22" s="26">
        <f t="shared" si="15"/>
        <v>0</v>
      </c>
      <c r="AD22" s="13"/>
      <c r="AE22" s="13"/>
      <c r="AF22" s="26">
        <f t="shared" si="16"/>
        <v>0</v>
      </c>
      <c r="AG22" s="13"/>
      <c r="AH22" s="13"/>
      <c r="AI22" s="26">
        <f t="shared" si="17"/>
        <v>0</v>
      </c>
      <c r="AJ22" s="13"/>
      <c r="AK22" s="13"/>
      <c r="AL22" s="26">
        <f t="shared" si="18"/>
        <v>0</v>
      </c>
      <c r="AM22" s="28"/>
      <c r="AN22" s="28"/>
      <c r="AO22" s="26">
        <f t="shared" si="34"/>
        <v>0</v>
      </c>
      <c r="AP22" s="29"/>
      <c r="AQ22" s="30"/>
      <c r="AR22" s="26">
        <f t="shared" si="35"/>
        <v>0</v>
      </c>
      <c r="AS22" s="28"/>
      <c r="AT22" s="28"/>
      <c r="AU22" s="26">
        <f t="shared" si="36"/>
        <v>0</v>
      </c>
      <c r="AV22" s="29"/>
      <c r="AW22" s="30"/>
      <c r="AX22" s="26">
        <f t="shared" si="37"/>
        <v>0</v>
      </c>
      <c r="AY22" s="13"/>
      <c r="AZ22" s="13"/>
      <c r="BA22" s="26">
        <f t="shared" si="19"/>
        <v>0</v>
      </c>
      <c r="BB22" s="13"/>
      <c r="BC22" s="13"/>
      <c r="BD22" s="26">
        <f t="shared" si="20"/>
        <v>0</v>
      </c>
      <c r="BE22" s="28"/>
      <c r="BF22" s="28"/>
      <c r="BG22" s="26">
        <f t="shared" si="38"/>
        <v>0</v>
      </c>
      <c r="BH22" s="29"/>
      <c r="BI22" s="30"/>
      <c r="BJ22" s="26">
        <f t="shared" si="39"/>
        <v>0</v>
      </c>
      <c r="BK22" s="25"/>
      <c r="BL22" s="25"/>
      <c r="BM22" s="26">
        <f t="shared" si="40"/>
        <v>0</v>
      </c>
      <c r="BN22" s="31"/>
      <c r="BO22" s="31"/>
      <c r="BP22" s="26">
        <f t="shared" si="46"/>
        <v>0</v>
      </c>
      <c r="BQ22" s="25"/>
      <c r="BR22" s="25"/>
      <c r="BS22" s="26">
        <f t="shared" si="42"/>
        <v>0</v>
      </c>
      <c r="BT22" s="31"/>
      <c r="BU22" s="31"/>
      <c r="BV22" s="26">
        <f t="shared" si="43"/>
        <v>0</v>
      </c>
      <c r="BW22" s="25"/>
      <c r="BX22" s="25"/>
      <c r="BY22" s="26">
        <f t="shared" si="44"/>
        <v>0</v>
      </c>
      <c r="BZ22" s="31"/>
      <c r="CA22" s="31"/>
      <c r="CB22" s="26">
        <f t="shared" si="45"/>
        <v>0</v>
      </c>
      <c r="CC22" s="25"/>
      <c r="CD22" s="25"/>
      <c r="CE22" s="26">
        <f t="shared" si="21"/>
        <v>0</v>
      </c>
      <c r="CF22" s="31"/>
      <c r="CG22" s="31"/>
      <c r="CH22" s="26">
        <f t="shared" si="22"/>
        <v>0</v>
      </c>
      <c r="CI22" s="31"/>
      <c r="CJ22" s="31"/>
      <c r="CK22" s="26">
        <f t="shared" si="23"/>
        <v>0</v>
      </c>
      <c r="CL22" s="31"/>
      <c r="CM22" s="31"/>
      <c r="CN22" s="26">
        <f t="shared" si="24"/>
        <v>0</v>
      </c>
      <c r="CO22" s="25"/>
      <c r="CP22" s="25"/>
      <c r="CQ22" s="26">
        <f t="shared" si="25"/>
        <v>0</v>
      </c>
      <c r="CR22" s="25"/>
      <c r="CS22" s="25"/>
      <c r="CT22" s="26">
        <f t="shared" si="26"/>
        <v>0</v>
      </c>
    </row>
    <row r="23" spans="1:98" s="12" customFormat="1" x14ac:dyDescent="0.25">
      <c r="A23" s="24">
        <v>17</v>
      </c>
      <c r="B23" s="13" t="s">
        <v>87</v>
      </c>
      <c r="C23" s="25"/>
      <c r="D23" s="25"/>
      <c r="E23" s="26">
        <f t="shared" si="27"/>
        <v>0</v>
      </c>
      <c r="F23" s="13"/>
      <c r="G23" s="27"/>
      <c r="H23" s="26">
        <f t="shared" si="28"/>
        <v>0</v>
      </c>
      <c r="I23" s="28"/>
      <c r="J23" s="28"/>
      <c r="K23" s="26">
        <f t="shared" si="29"/>
        <v>0</v>
      </c>
      <c r="L23" s="29"/>
      <c r="M23" s="30"/>
      <c r="N23" s="26">
        <f t="shared" si="30"/>
        <v>0</v>
      </c>
      <c r="O23" s="25"/>
      <c r="P23" s="25"/>
      <c r="Q23" s="26">
        <f t="shared" si="31"/>
        <v>0</v>
      </c>
      <c r="R23" s="25"/>
      <c r="S23" s="25"/>
      <c r="T23" s="26">
        <f t="shared" si="32"/>
        <v>0</v>
      </c>
      <c r="U23" s="13"/>
      <c r="V23" s="13"/>
      <c r="W23" s="26">
        <f t="shared" si="14"/>
        <v>0</v>
      </c>
      <c r="X23" s="13"/>
      <c r="Y23" s="13"/>
      <c r="Z23" s="26">
        <f t="shared" si="33"/>
        <v>0</v>
      </c>
      <c r="AA23" s="13"/>
      <c r="AB23" s="13"/>
      <c r="AC23" s="26">
        <f t="shared" si="15"/>
        <v>0</v>
      </c>
      <c r="AD23" s="13"/>
      <c r="AE23" s="13"/>
      <c r="AF23" s="26">
        <f t="shared" si="16"/>
        <v>0</v>
      </c>
      <c r="AG23" s="13"/>
      <c r="AH23" s="13"/>
      <c r="AI23" s="26">
        <f t="shared" si="17"/>
        <v>0</v>
      </c>
      <c r="AJ23" s="13"/>
      <c r="AK23" s="13"/>
      <c r="AL23" s="26">
        <f t="shared" si="18"/>
        <v>0</v>
      </c>
      <c r="AM23" s="28"/>
      <c r="AN23" s="28"/>
      <c r="AO23" s="26">
        <f t="shared" si="34"/>
        <v>0</v>
      </c>
      <c r="AP23" s="29"/>
      <c r="AQ23" s="30"/>
      <c r="AR23" s="26">
        <f t="shared" si="35"/>
        <v>0</v>
      </c>
      <c r="AS23" s="28"/>
      <c r="AT23" s="28"/>
      <c r="AU23" s="26">
        <f t="shared" si="36"/>
        <v>0</v>
      </c>
      <c r="AV23" s="29"/>
      <c r="AW23" s="30"/>
      <c r="AX23" s="26">
        <f t="shared" si="37"/>
        <v>0</v>
      </c>
      <c r="AY23" s="13"/>
      <c r="AZ23" s="13"/>
      <c r="BA23" s="26">
        <f t="shared" si="19"/>
        <v>0</v>
      </c>
      <c r="BB23" s="13"/>
      <c r="BC23" s="13"/>
      <c r="BD23" s="26">
        <f t="shared" si="20"/>
        <v>0</v>
      </c>
      <c r="BE23" s="28"/>
      <c r="BF23" s="28"/>
      <c r="BG23" s="26">
        <f t="shared" si="38"/>
        <v>0</v>
      </c>
      <c r="BH23" s="29"/>
      <c r="BI23" s="30"/>
      <c r="BJ23" s="26">
        <f t="shared" si="39"/>
        <v>0</v>
      </c>
      <c r="BK23" s="25"/>
      <c r="BL23" s="25"/>
      <c r="BM23" s="26">
        <f t="shared" si="40"/>
        <v>0</v>
      </c>
      <c r="BN23" s="31"/>
      <c r="BO23" s="31"/>
      <c r="BP23" s="26">
        <f t="shared" si="46"/>
        <v>0</v>
      </c>
      <c r="BQ23" s="25"/>
      <c r="BR23" s="25"/>
      <c r="BS23" s="26">
        <f t="shared" si="42"/>
        <v>0</v>
      </c>
      <c r="BT23" s="31"/>
      <c r="BU23" s="31"/>
      <c r="BV23" s="26">
        <f t="shared" si="43"/>
        <v>0</v>
      </c>
      <c r="BW23" s="25"/>
      <c r="BX23" s="25"/>
      <c r="BY23" s="26">
        <f t="shared" si="44"/>
        <v>0</v>
      </c>
      <c r="BZ23" s="31"/>
      <c r="CA23" s="31"/>
      <c r="CB23" s="26">
        <f t="shared" si="45"/>
        <v>0</v>
      </c>
      <c r="CC23" s="25"/>
      <c r="CD23" s="25"/>
      <c r="CE23" s="26">
        <f t="shared" si="21"/>
        <v>0</v>
      </c>
      <c r="CF23" s="31"/>
      <c r="CG23" s="31"/>
      <c r="CH23" s="26">
        <f t="shared" si="22"/>
        <v>0</v>
      </c>
      <c r="CI23" s="31"/>
      <c r="CJ23" s="31"/>
      <c r="CK23" s="26">
        <f t="shared" si="23"/>
        <v>0</v>
      </c>
      <c r="CL23" s="31"/>
      <c r="CM23" s="31"/>
      <c r="CN23" s="26">
        <f t="shared" si="24"/>
        <v>0</v>
      </c>
      <c r="CO23" s="25"/>
      <c r="CP23" s="25"/>
      <c r="CQ23" s="26">
        <f t="shared" si="25"/>
        <v>0</v>
      </c>
      <c r="CR23" s="25"/>
      <c r="CS23" s="25"/>
      <c r="CT23" s="26">
        <f t="shared" si="26"/>
        <v>0</v>
      </c>
    </row>
    <row r="24" spans="1:98" s="12" customFormat="1" x14ac:dyDescent="0.25">
      <c r="A24" s="24">
        <v>18</v>
      </c>
      <c r="B24" s="13" t="s">
        <v>88</v>
      </c>
      <c r="C24" s="25"/>
      <c r="D24" s="25"/>
      <c r="E24" s="26">
        <f t="shared" si="27"/>
        <v>0</v>
      </c>
      <c r="F24" s="13"/>
      <c r="G24" s="27"/>
      <c r="H24" s="26">
        <f t="shared" si="28"/>
        <v>0</v>
      </c>
      <c r="I24" s="28"/>
      <c r="J24" s="28"/>
      <c r="K24" s="26">
        <f t="shared" si="29"/>
        <v>0</v>
      </c>
      <c r="L24" s="29"/>
      <c r="M24" s="30"/>
      <c r="N24" s="26">
        <f t="shared" si="30"/>
        <v>0</v>
      </c>
      <c r="O24" s="25"/>
      <c r="P24" s="25"/>
      <c r="Q24" s="26">
        <f t="shared" si="31"/>
        <v>0</v>
      </c>
      <c r="R24" s="25"/>
      <c r="S24" s="25"/>
      <c r="T24" s="26">
        <f>IF((S24=0),0,(R24/S24*100))</f>
        <v>0</v>
      </c>
      <c r="U24" s="13"/>
      <c r="V24" s="13"/>
      <c r="W24" s="26">
        <f t="shared" si="14"/>
        <v>0</v>
      </c>
      <c r="X24" s="13"/>
      <c r="Y24" s="13"/>
      <c r="Z24" s="26">
        <f t="shared" si="33"/>
        <v>0</v>
      </c>
      <c r="AA24" s="13"/>
      <c r="AB24" s="13"/>
      <c r="AC24" s="26">
        <f t="shared" si="15"/>
        <v>0</v>
      </c>
      <c r="AD24" s="13"/>
      <c r="AE24" s="13"/>
      <c r="AF24" s="26">
        <f t="shared" si="16"/>
        <v>0</v>
      </c>
      <c r="AG24" s="13"/>
      <c r="AH24" s="13"/>
      <c r="AI24" s="26">
        <f t="shared" si="17"/>
        <v>0</v>
      </c>
      <c r="AJ24" s="13"/>
      <c r="AK24" s="13"/>
      <c r="AL24" s="26">
        <f t="shared" si="18"/>
        <v>0</v>
      </c>
      <c r="AM24" s="28"/>
      <c r="AN24" s="28"/>
      <c r="AO24" s="26">
        <f t="shared" si="34"/>
        <v>0</v>
      </c>
      <c r="AP24" s="29"/>
      <c r="AQ24" s="30"/>
      <c r="AR24" s="26">
        <f t="shared" si="35"/>
        <v>0</v>
      </c>
      <c r="AS24" s="28"/>
      <c r="AT24" s="28"/>
      <c r="AU24" s="26">
        <f t="shared" si="36"/>
        <v>0</v>
      </c>
      <c r="AV24" s="29"/>
      <c r="AW24" s="30"/>
      <c r="AX24" s="26">
        <f t="shared" si="37"/>
        <v>0</v>
      </c>
      <c r="AY24" s="13"/>
      <c r="AZ24" s="13"/>
      <c r="BA24" s="26">
        <f t="shared" si="19"/>
        <v>0</v>
      </c>
      <c r="BB24" s="13"/>
      <c r="BC24" s="13"/>
      <c r="BD24" s="26">
        <f t="shared" si="20"/>
        <v>0</v>
      </c>
      <c r="BE24" s="28"/>
      <c r="BF24" s="28"/>
      <c r="BG24" s="26">
        <f t="shared" si="38"/>
        <v>0</v>
      </c>
      <c r="BH24" s="29"/>
      <c r="BI24" s="30"/>
      <c r="BJ24" s="26">
        <f t="shared" si="39"/>
        <v>0</v>
      </c>
      <c r="BK24" s="25"/>
      <c r="BL24" s="25"/>
      <c r="BM24" s="26">
        <f t="shared" si="40"/>
        <v>0</v>
      </c>
      <c r="BN24" s="31"/>
      <c r="BO24" s="31"/>
      <c r="BP24" s="26">
        <f t="shared" si="46"/>
        <v>0</v>
      </c>
      <c r="BQ24" s="25"/>
      <c r="BR24" s="25"/>
      <c r="BS24" s="26">
        <f t="shared" si="42"/>
        <v>0</v>
      </c>
      <c r="BT24" s="31"/>
      <c r="BU24" s="31"/>
      <c r="BV24" s="26">
        <f t="shared" si="43"/>
        <v>0</v>
      </c>
      <c r="BW24" s="25"/>
      <c r="BX24" s="25"/>
      <c r="BY24" s="26">
        <f t="shared" si="44"/>
        <v>0</v>
      </c>
      <c r="BZ24" s="31"/>
      <c r="CA24" s="31"/>
      <c r="CB24" s="26">
        <f t="shared" si="45"/>
        <v>0</v>
      </c>
      <c r="CC24" s="25"/>
      <c r="CD24" s="25"/>
      <c r="CE24" s="26">
        <f t="shared" si="21"/>
        <v>0</v>
      </c>
      <c r="CF24" s="31"/>
      <c r="CG24" s="31"/>
      <c r="CH24" s="26">
        <f t="shared" si="22"/>
        <v>0</v>
      </c>
      <c r="CI24" s="31"/>
      <c r="CJ24" s="31"/>
      <c r="CK24" s="26">
        <f t="shared" si="23"/>
        <v>0</v>
      </c>
      <c r="CL24" s="31"/>
      <c r="CM24" s="31"/>
      <c r="CN24" s="26">
        <f t="shared" si="24"/>
        <v>0</v>
      </c>
      <c r="CO24" s="25"/>
      <c r="CP24" s="25"/>
      <c r="CQ24" s="26">
        <f t="shared" si="25"/>
        <v>0</v>
      </c>
      <c r="CR24" s="25"/>
      <c r="CS24" s="25"/>
      <c r="CT24" s="26">
        <f t="shared" si="26"/>
        <v>0</v>
      </c>
    </row>
    <row r="25" spans="1:98" s="12" customFormat="1" x14ac:dyDescent="0.25">
      <c r="A25" s="24">
        <v>19</v>
      </c>
      <c r="B25" s="13" t="s">
        <v>89</v>
      </c>
      <c r="C25" s="25"/>
      <c r="D25" s="25"/>
      <c r="E25" s="26">
        <f t="shared" si="27"/>
        <v>0</v>
      </c>
      <c r="F25" s="13"/>
      <c r="G25" s="27"/>
      <c r="H25" s="26">
        <f t="shared" si="28"/>
        <v>0</v>
      </c>
      <c r="I25" s="28"/>
      <c r="J25" s="28"/>
      <c r="K25" s="26">
        <f t="shared" si="29"/>
        <v>0</v>
      </c>
      <c r="L25" s="29"/>
      <c r="M25" s="30"/>
      <c r="N25" s="26">
        <f t="shared" si="30"/>
        <v>0</v>
      </c>
      <c r="O25" s="25"/>
      <c r="P25" s="25"/>
      <c r="Q25" s="26">
        <f t="shared" si="31"/>
        <v>0</v>
      </c>
      <c r="R25" s="25"/>
      <c r="S25" s="25"/>
      <c r="T25" s="26">
        <f t="shared" si="32"/>
        <v>0</v>
      </c>
      <c r="U25" s="13"/>
      <c r="V25" s="13"/>
      <c r="W25" s="26">
        <f t="shared" si="14"/>
        <v>0</v>
      </c>
      <c r="X25" s="13"/>
      <c r="Y25" s="13"/>
      <c r="Z25" s="26">
        <f t="shared" si="33"/>
        <v>0</v>
      </c>
      <c r="AA25" s="13"/>
      <c r="AB25" s="13"/>
      <c r="AC25" s="26">
        <f t="shared" si="15"/>
        <v>0</v>
      </c>
      <c r="AD25" s="13"/>
      <c r="AE25" s="13"/>
      <c r="AF25" s="26">
        <f t="shared" si="16"/>
        <v>0</v>
      </c>
      <c r="AG25" s="13"/>
      <c r="AH25" s="13"/>
      <c r="AI25" s="26">
        <f t="shared" si="17"/>
        <v>0</v>
      </c>
      <c r="AJ25" s="13"/>
      <c r="AK25" s="13"/>
      <c r="AL25" s="26">
        <f t="shared" si="18"/>
        <v>0</v>
      </c>
      <c r="AM25" s="28"/>
      <c r="AN25" s="28"/>
      <c r="AO25" s="26">
        <f t="shared" si="34"/>
        <v>0</v>
      </c>
      <c r="AP25" s="29"/>
      <c r="AQ25" s="30"/>
      <c r="AR25" s="26">
        <f t="shared" si="35"/>
        <v>0</v>
      </c>
      <c r="AS25" s="28"/>
      <c r="AT25" s="28"/>
      <c r="AU25" s="26">
        <f t="shared" si="36"/>
        <v>0</v>
      </c>
      <c r="AV25" s="29"/>
      <c r="AW25" s="30"/>
      <c r="AX25" s="26">
        <f t="shared" si="37"/>
        <v>0</v>
      </c>
      <c r="AY25" s="13"/>
      <c r="AZ25" s="13"/>
      <c r="BA25" s="26">
        <f t="shared" si="19"/>
        <v>0</v>
      </c>
      <c r="BB25" s="13"/>
      <c r="BC25" s="13"/>
      <c r="BD25" s="26">
        <f t="shared" si="20"/>
        <v>0</v>
      </c>
      <c r="BE25" s="28"/>
      <c r="BF25" s="28"/>
      <c r="BG25" s="26">
        <f t="shared" si="38"/>
        <v>0</v>
      </c>
      <c r="BH25" s="29"/>
      <c r="BI25" s="30"/>
      <c r="BJ25" s="26">
        <f t="shared" si="39"/>
        <v>0</v>
      </c>
      <c r="BK25" s="25"/>
      <c r="BL25" s="25"/>
      <c r="BM25" s="26">
        <f t="shared" si="40"/>
        <v>0</v>
      </c>
      <c r="BN25" s="31"/>
      <c r="BO25" s="31"/>
      <c r="BP25" s="26">
        <f t="shared" si="46"/>
        <v>0</v>
      </c>
      <c r="BQ25" s="25"/>
      <c r="BR25" s="25"/>
      <c r="BS25" s="26">
        <f t="shared" si="42"/>
        <v>0</v>
      </c>
      <c r="BT25" s="31"/>
      <c r="BU25" s="31"/>
      <c r="BV25" s="26">
        <f t="shared" si="43"/>
        <v>0</v>
      </c>
      <c r="BW25" s="25"/>
      <c r="BX25" s="25"/>
      <c r="BY25" s="26">
        <f t="shared" si="44"/>
        <v>0</v>
      </c>
      <c r="BZ25" s="31"/>
      <c r="CA25" s="31"/>
      <c r="CB25" s="26">
        <f t="shared" si="45"/>
        <v>0</v>
      </c>
      <c r="CC25" s="25"/>
      <c r="CD25" s="25"/>
      <c r="CE25" s="26">
        <f t="shared" si="21"/>
        <v>0</v>
      </c>
      <c r="CF25" s="31"/>
      <c r="CG25" s="31"/>
      <c r="CH25" s="26">
        <f t="shared" si="22"/>
        <v>0</v>
      </c>
      <c r="CI25" s="31"/>
      <c r="CJ25" s="31"/>
      <c r="CK25" s="26">
        <f t="shared" si="23"/>
        <v>0</v>
      </c>
      <c r="CL25" s="31"/>
      <c r="CM25" s="31"/>
      <c r="CN25" s="26">
        <f t="shared" si="24"/>
        <v>0</v>
      </c>
      <c r="CO25" s="25"/>
      <c r="CP25" s="25"/>
      <c r="CQ25" s="26">
        <f t="shared" si="25"/>
        <v>0</v>
      </c>
      <c r="CR25" s="25"/>
      <c r="CS25" s="25"/>
      <c r="CT25" s="26">
        <f t="shared" si="26"/>
        <v>0</v>
      </c>
    </row>
    <row r="26" spans="1:98" s="12" customFormat="1" x14ac:dyDescent="0.25">
      <c r="A26" s="24">
        <v>20</v>
      </c>
      <c r="B26" s="13" t="s">
        <v>90</v>
      </c>
      <c r="C26" s="25"/>
      <c r="D26" s="25"/>
      <c r="E26" s="26">
        <f t="shared" si="27"/>
        <v>0</v>
      </c>
      <c r="F26" s="13"/>
      <c r="G26" s="27"/>
      <c r="H26" s="26">
        <f t="shared" si="28"/>
        <v>0</v>
      </c>
      <c r="I26" s="28"/>
      <c r="J26" s="28"/>
      <c r="K26" s="26">
        <f t="shared" si="29"/>
        <v>0</v>
      </c>
      <c r="L26" s="29"/>
      <c r="M26" s="30"/>
      <c r="N26" s="26">
        <f t="shared" si="30"/>
        <v>0</v>
      </c>
      <c r="O26" s="25"/>
      <c r="P26" s="25"/>
      <c r="Q26" s="26">
        <f t="shared" si="31"/>
        <v>0</v>
      </c>
      <c r="R26" s="25"/>
      <c r="S26" s="25"/>
      <c r="T26" s="26">
        <f t="shared" si="32"/>
        <v>0</v>
      </c>
      <c r="U26" s="13"/>
      <c r="V26" s="13"/>
      <c r="W26" s="26">
        <f t="shared" si="14"/>
        <v>0</v>
      </c>
      <c r="X26" s="13"/>
      <c r="Y26" s="13"/>
      <c r="Z26" s="26">
        <f>IF((Y26=0),0,(X26/Y26*100))</f>
        <v>0</v>
      </c>
      <c r="AA26" s="13"/>
      <c r="AB26" s="13"/>
      <c r="AC26" s="26">
        <f t="shared" si="15"/>
        <v>0</v>
      </c>
      <c r="AD26" s="13"/>
      <c r="AE26" s="13"/>
      <c r="AF26" s="26">
        <f t="shared" si="16"/>
        <v>0</v>
      </c>
      <c r="AG26" s="13"/>
      <c r="AH26" s="13"/>
      <c r="AI26" s="26">
        <f t="shared" si="17"/>
        <v>0</v>
      </c>
      <c r="AJ26" s="13"/>
      <c r="AK26" s="13"/>
      <c r="AL26" s="26">
        <f t="shared" si="18"/>
        <v>0</v>
      </c>
      <c r="AM26" s="28"/>
      <c r="AN26" s="28"/>
      <c r="AO26" s="26">
        <f t="shared" si="34"/>
        <v>0</v>
      </c>
      <c r="AP26" s="29"/>
      <c r="AQ26" s="30"/>
      <c r="AR26" s="26">
        <f t="shared" si="35"/>
        <v>0</v>
      </c>
      <c r="AS26" s="28"/>
      <c r="AT26" s="28"/>
      <c r="AU26" s="26">
        <f t="shared" si="36"/>
        <v>0</v>
      </c>
      <c r="AV26" s="29"/>
      <c r="AW26" s="30"/>
      <c r="AX26" s="26">
        <f t="shared" si="37"/>
        <v>0</v>
      </c>
      <c r="AY26" s="13"/>
      <c r="AZ26" s="13"/>
      <c r="BA26" s="26">
        <f t="shared" si="19"/>
        <v>0</v>
      </c>
      <c r="BB26" s="13"/>
      <c r="BC26" s="13"/>
      <c r="BD26" s="26">
        <f t="shared" si="20"/>
        <v>0</v>
      </c>
      <c r="BE26" s="28"/>
      <c r="BF26" s="28"/>
      <c r="BG26" s="26">
        <f t="shared" si="38"/>
        <v>0</v>
      </c>
      <c r="BH26" s="29"/>
      <c r="BI26" s="30"/>
      <c r="BJ26" s="26">
        <f t="shared" si="39"/>
        <v>0</v>
      </c>
      <c r="BK26" s="25"/>
      <c r="BL26" s="25"/>
      <c r="BM26" s="26">
        <f t="shared" si="40"/>
        <v>0</v>
      </c>
      <c r="BN26" s="31"/>
      <c r="BO26" s="31"/>
      <c r="BP26" s="26">
        <f t="shared" si="46"/>
        <v>0</v>
      </c>
      <c r="BQ26" s="25"/>
      <c r="BR26" s="25"/>
      <c r="BS26" s="26">
        <f t="shared" si="42"/>
        <v>0</v>
      </c>
      <c r="BT26" s="31"/>
      <c r="BU26" s="31"/>
      <c r="BV26" s="26">
        <f t="shared" si="43"/>
        <v>0</v>
      </c>
      <c r="BW26" s="25"/>
      <c r="BX26" s="25"/>
      <c r="BY26" s="26">
        <f t="shared" si="44"/>
        <v>0</v>
      </c>
      <c r="BZ26" s="31"/>
      <c r="CA26" s="31"/>
      <c r="CB26" s="26">
        <f t="shared" si="45"/>
        <v>0</v>
      </c>
      <c r="CC26" s="25"/>
      <c r="CD26" s="25"/>
      <c r="CE26" s="26">
        <f t="shared" si="21"/>
        <v>0</v>
      </c>
      <c r="CF26" s="31"/>
      <c r="CG26" s="31"/>
      <c r="CH26" s="26">
        <f t="shared" si="22"/>
        <v>0</v>
      </c>
      <c r="CI26" s="31"/>
      <c r="CJ26" s="31"/>
      <c r="CK26" s="26">
        <f t="shared" si="23"/>
        <v>0</v>
      </c>
      <c r="CL26" s="31"/>
      <c r="CM26" s="31"/>
      <c r="CN26" s="26">
        <f t="shared" si="24"/>
        <v>0</v>
      </c>
      <c r="CO26" s="25"/>
      <c r="CP26" s="25"/>
      <c r="CQ26" s="26">
        <f t="shared" si="25"/>
        <v>0</v>
      </c>
      <c r="CR26" s="25"/>
      <c r="CS26" s="25"/>
      <c r="CT26" s="26">
        <f t="shared" si="26"/>
        <v>0</v>
      </c>
    </row>
    <row r="27" spans="1:98" s="12" customFormat="1" x14ac:dyDescent="0.25">
      <c r="A27" s="24">
        <v>21</v>
      </c>
      <c r="B27" s="13" t="s">
        <v>148</v>
      </c>
      <c r="C27" s="25"/>
      <c r="D27" s="25"/>
      <c r="E27" s="26">
        <f t="shared" si="27"/>
        <v>0</v>
      </c>
      <c r="F27" s="13"/>
      <c r="G27" s="27"/>
      <c r="H27" s="26">
        <f t="shared" si="28"/>
        <v>0</v>
      </c>
      <c r="I27" s="28"/>
      <c r="J27" s="28"/>
      <c r="K27" s="26">
        <f t="shared" si="29"/>
        <v>0</v>
      </c>
      <c r="L27" s="29"/>
      <c r="M27" s="30"/>
      <c r="N27" s="26">
        <f t="shared" si="30"/>
        <v>0</v>
      </c>
      <c r="O27" s="25"/>
      <c r="P27" s="25"/>
      <c r="Q27" s="26">
        <f t="shared" si="31"/>
        <v>0</v>
      </c>
      <c r="R27" s="25"/>
      <c r="S27" s="25"/>
      <c r="T27" s="26">
        <f t="shared" si="32"/>
        <v>0</v>
      </c>
      <c r="U27" s="13"/>
      <c r="V27" s="13"/>
      <c r="W27" s="26">
        <f t="shared" si="14"/>
        <v>0</v>
      </c>
      <c r="X27" s="13"/>
      <c r="Y27" s="13"/>
      <c r="Z27" s="26">
        <f t="shared" si="33"/>
        <v>0</v>
      </c>
      <c r="AA27" s="13"/>
      <c r="AB27" s="13"/>
      <c r="AC27" s="26">
        <f t="shared" si="15"/>
        <v>0</v>
      </c>
      <c r="AD27" s="13"/>
      <c r="AE27" s="13"/>
      <c r="AF27" s="26">
        <f t="shared" si="16"/>
        <v>0</v>
      </c>
      <c r="AG27" s="13"/>
      <c r="AH27" s="13"/>
      <c r="AI27" s="26">
        <f t="shared" si="17"/>
        <v>0</v>
      </c>
      <c r="AJ27" s="13"/>
      <c r="AK27" s="13"/>
      <c r="AL27" s="26">
        <f t="shared" si="18"/>
        <v>0</v>
      </c>
      <c r="AM27" s="28"/>
      <c r="AN27" s="28"/>
      <c r="AO27" s="26">
        <f t="shared" si="34"/>
        <v>0</v>
      </c>
      <c r="AP27" s="29"/>
      <c r="AQ27" s="30"/>
      <c r="AR27" s="26">
        <f t="shared" si="35"/>
        <v>0</v>
      </c>
      <c r="AS27" s="28"/>
      <c r="AT27" s="28"/>
      <c r="AU27" s="26">
        <f t="shared" si="36"/>
        <v>0</v>
      </c>
      <c r="AV27" s="29"/>
      <c r="AW27" s="30"/>
      <c r="AX27" s="26">
        <f t="shared" si="37"/>
        <v>0</v>
      </c>
      <c r="AY27" s="13"/>
      <c r="AZ27" s="13"/>
      <c r="BA27" s="26">
        <f t="shared" si="19"/>
        <v>0</v>
      </c>
      <c r="BB27" s="13"/>
      <c r="BC27" s="13"/>
      <c r="BD27" s="26">
        <f t="shared" si="20"/>
        <v>0</v>
      </c>
      <c r="BE27" s="28"/>
      <c r="BF27" s="28"/>
      <c r="BG27" s="26">
        <f t="shared" si="38"/>
        <v>0</v>
      </c>
      <c r="BH27" s="29"/>
      <c r="BI27" s="30"/>
      <c r="BJ27" s="26">
        <f t="shared" si="39"/>
        <v>0</v>
      </c>
      <c r="BK27" s="25"/>
      <c r="BL27" s="25"/>
      <c r="BM27" s="26">
        <f t="shared" si="40"/>
        <v>0</v>
      </c>
      <c r="BN27" s="31"/>
      <c r="BO27" s="31"/>
      <c r="BP27" s="26">
        <f t="shared" si="46"/>
        <v>0</v>
      </c>
      <c r="BQ27" s="25"/>
      <c r="BR27" s="25"/>
      <c r="BS27" s="26">
        <f t="shared" si="42"/>
        <v>0</v>
      </c>
      <c r="BT27" s="31"/>
      <c r="BU27" s="31"/>
      <c r="BV27" s="26">
        <f t="shared" si="43"/>
        <v>0</v>
      </c>
      <c r="BW27" s="25"/>
      <c r="BX27" s="25"/>
      <c r="BY27" s="26">
        <f t="shared" si="44"/>
        <v>0</v>
      </c>
      <c r="BZ27" s="31"/>
      <c r="CA27" s="31"/>
      <c r="CB27" s="26">
        <f t="shared" si="45"/>
        <v>0</v>
      </c>
      <c r="CC27" s="25"/>
      <c r="CD27" s="25"/>
      <c r="CE27" s="26">
        <f t="shared" si="21"/>
        <v>0</v>
      </c>
      <c r="CF27" s="31"/>
      <c r="CG27" s="31"/>
      <c r="CH27" s="26">
        <f t="shared" si="22"/>
        <v>0</v>
      </c>
      <c r="CI27" s="31"/>
      <c r="CJ27" s="31"/>
      <c r="CK27" s="26">
        <f t="shared" si="23"/>
        <v>0</v>
      </c>
      <c r="CL27" s="31"/>
      <c r="CM27" s="31"/>
      <c r="CN27" s="26">
        <f t="shared" si="24"/>
        <v>0</v>
      </c>
      <c r="CO27" s="25"/>
      <c r="CP27" s="25"/>
      <c r="CQ27" s="26">
        <f t="shared" si="25"/>
        <v>0</v>
      </c>
      <c r="CR27" s="25"/>
      <c r="CS27" s="25"/>
      <c r="CT27" s="26">
        <f t="shared" si="26"/>
        <v>0</v>
      </c>
    </row>
    <row r="28" spans="1:98" s="12" customFormat="1" x14ac:dyDescent="0.25">
      <c r="A28" s="24">
        <v>22</v>
      </c>
      <c r="B28" s="13" t="s">
        <v>91</v>
      </c>
      <c r="C28" s="25"/>
      <c r="D28" s="25"/>
      <c r="E28" s="26">
        <f t="shared" si="27"/>
        <v>0</v>
      </c>
      <c r="F28" s="13"/>
      <c r="G28" s="27"/>
      <c r="H28" s="26">
        <f t="shared" si="28"/>
        <v>0</v>
      </c>
      <c r="I28" s="28"/>
      <c r="J28" s="28"/>
      <c r="K28" s="26">
        <f t="shared" si="29"/>
        <v>0</v>
      </c>
      <c r="L28" s="29"/>
      <c r="M28" s="30"/>
      <c r="N28" s="26">
        <f t="shared" si="30"/>
        <v>0</v>
      </c>
      <c r="O28" s="25"/>
      <c r="P28" s="25"/>
      <c r="Q28" s="26">
        <f t="shared" si="31"/>
        <v>0</v>
      </c>
      <c r="R28" s="25"/>
      <c r="S28" s="25"/>
      <c r="T28" s="26">
        <f t="shared" si="32"/>
        <v>0</v>
      </c>
      <c r="U28" s="13"/>
      <c r="V28" s="13"/>
      <c r="W28" s="26">
        <f t="shared" si="14"/>
        <v>0</v>
      </c>
      <c r="X28" s="13"/>
      <c r="Y28" s="13"/>
      <c r="Z28" s="26">
        <f t="shared" si="33"/>
        <v>0</v>
      </c>
      <c r="AA28" s="13"/>
      <c r="AB28" s="13"/>
      <c r="AC28" s="26">
        <f t="shared" si="15"/>
        <v>0</v>
      </c>
      <c r="AD28" s="13"/>
      <c r="AE28" s="13"/>
      <c r="AF28" s="26">
        <f t="shared" si="16"/>
        <v>0</v>
      </c>
      <c r="AG28" s="13"/>
      <c r="AH28" s="13"/>
      <c r="AI28" s="26">
        <f t="shared" si="17"/>
        <v>0</v>
      </c>
      <c r="AJ28" s="13"/>
      <c r="AK28" s="13"/>
      <c r="AL28" s="26">
        <f t="shared" si="18"/>
        <v>0</v>
      </c>
      <c r="AM28" s="28"/>
      <c r="AN28" s="28"/>
      <c r="AO28" s="26">
        <f t="shared" si="34"/>
        <v>0</v>
      </c>
      <c r="AP28" s="29"/>
      <c r="AQ28" s="30"/>
      <c r="AR28" s="26">
        <f t="shared" si="35"/>
        <v>0</v>
      </c>
      <c r="AS28" s="28"/>
      <c r="AT28" s="28"/>
      <c r="AU28" s="26">
        <f t="shared" si="36"/>
        <v>0</v>
      </c>
      <c r="AV28" s="29"/>
      <c r="AW28" s="30"/>
      <c r="AX28" s="26">
        <f t="shared" si="37"/>
        <v>0</v>
      </c>
      <c r="AY28" s="13"/>
      <c r="AZ28" s="13"/>
      <c r="BA28" s="26">
        <f t="shared" si="19"/>
        <v>0</v>
      </c>
      <c r="BB28" s="13"/>
      <c r="BC28" s="13"/>
      <c r="BD28" s="26">
        <f t="shared" si="20"/>
        <v>0</v>
      </c>
      <c r="BE28" s="28"/>
      <c r="BF28" s="28"/>
      <c r="BG28" s="26">
        <f t="shared" si="38"/>
        <v>0</v>
      </c>
      <c r="BH28" s="29"/>
      <c r="BI28" s="30"/>
      <c r="BJ28" s="26">
        <f t="shared" si="39"/>
        <v>0</v>
      </c>
      <c r="BK28" s="25"/>
      <c r="BL28" s="25"/>
      <c r="BM28" s="26">
        <f t="shared" si="40"/>
        <v>0</v>
      </c>
      <c r="BN28" s="31"/>
      <c r="BO28" s="31"/>
      <c r="BP28" s="26">
        <f t="shared" si="46"/>
        <v>0</v>
      </c>
      <c r="BQ28" s="25"/>
      <c r="BR28" s="25"/>
      <c r="BS28" s="26">
        <f t="shared" si="42"/>
        <v>0</v>
      </c>
      <c r="BT28" s="31"/>
      <c r="BU28" s="31"/>
      <c r="BV28" s="26">
        <f t="shared" si="43"/>
        <v>0</v>
      </c>
      <c r="BW28" s="25"/>
      <c r="BX28" s="25"/>
      <c r="BY28" s="26">
        <f t="shared" si="44"/>
        <v>0</v>
      </c>
      <c r="BZ28" s="31"/>
      <c r="CA28" s="31"/>
      <c r="CB28" s="26">
        <f t="shared" si="45"/>
        <v>0</v>
      </c>
      <c r="CC28" s="25"/>
      <c r="CD28" s="25"/>
      <c r="CE28" s="26">
        <f t="shared" si="21"/>
        <v>0</v>
      </c>
      <c r="CF28" s="31"/>
      <c r="CG28" s="31"/>
      <c r="CH28" s="26">
        <f t="shared" si="22"/>
        <v>0</v>
      </c>
      <c r="CI28" s="31"/>
      <c r="CJ28" s="31"/>
      <c r="CK28" s="26">
        <f t="shared" si="23"/>
        <v>0</v>
      </c>
      <c r="CL28" s="31"/>
      <c r="CM28" s="31"/>
      <c r="CN28" s="26">
        <f t="shared" si="24"/>
        <v>0</v>
      </c>
      <c r="CO28" s="25"/>
      <c r="CP28" s="25"/>
      <c r="CQ28" s="26">
        <f t="shared" si="25"/>
        <v>0</v>
      </c>
      <c r="CR28" s="25"/>
      <c r="CS28" s="25"/>
      <c r="CT28" s="26">
        <f t="shared" si="26"/>
        <v>0</v>
      </c>
    </row>
    <row r="29" spans="1:98" s="12" customFormat="1" ht="31.5" x14ac:dyDescent="0.25">
      <c r="A29" s="24">
        <v>23</v>
      </c>
      <c r="B29" s="13" t="s">
        <v>92</v>
      </c>
      <c r="C29" s="25"/>
      <c r="D29" s="25"/>
      <c r="E29" s="26">
        <f t="shared" si="27"/>
        <v>0</v>
      </c>
      <c r="F29" s="13"/>
      <c r="G29" s="27"/>
      <c r="H29" s="26">
        <f t="shared" si="28"/>
        <v>0</v>
      </c>
      <c r="I29" s="28"/>
      <c r="J29" s="28"/>
      <c r="K29" s="26">
        <f t="shared" si="29"/>
        <v>0</v>
      </c>
      <c r="L29" s="29"/>
      <c r="M29" s="30"/>
      <c r="N29" s="26">
        <f t="shared" si="30"/>
        <v>0</v>
      </c>
      <c r="O29" s="25"/>
      <c r="P29" s="25"/>
      <c r="Q29" s="26">
        <f t="shared" si="31"/>
        <v>0</v>
      </c>
      <c r="R29" s="25"/>
      <c r="S29" s="25"/>
      <c r="T29" s="26">
        <f>IF((S29=0),0,(R29/S29*100))</f>
        <v>0</v>
      </c>
      <c r="U29" s="13"/>
      <c r="V29" s="13"/>
      <c r="W29" s="26">
        <f t="shared" si="14"/>
        <v>0</v>
      </c>
      <c r="X29" s="13"/>
      <c r="Y29" s="13"/>
      <c r="Z29" s="26">
        <f t="shared" si="33"/>
        <v>0</v>
      </c>
      <c r="AA29" s="13"/>
      <c r="AB29" s="13"/>
      <c r="AC29" s="26">
        <f t="shared" si="15"/>
        <v>0</v>
      </c>
      <c r="AD29" s="13"/>
      <c r="AE29" s="13"/>
      <c r="AF29" s="26">
        <f t="shared" si="16"/>
        <v>0</v>
      </c>
      <c r="AG29" s="13"/>
      <c r="AH29" s="13"/>
      <c r="AI29" s="26">
        <f t="shared" si="17"/>
        <v>0</v>
      </c>
      <c r="AJ29" s="13"/>
      <c r="AK29" s="13"/>
      <c r="AL29" s="26">
        <f t="shared" si="18"/>
        <v>0</v>
      </c>
      <c r="AM29" s="28"/>
      <c r="AN29" s="28"/>
      <c r="AO29" s="26">
        <f t="shared" si="34"/>
        <v>0</v>
      </c>
      <c r="AP29" s="29"/>
      <c r="AQ29" s="30"/>
      <c r="AR29" s="26">
        <f t="shared" si="35"/>
        <v>0</v>
      </c>
      <c r="AS29" s="28"/>
      <c r="AT29" s="28"/>
      <c r="AU29" s="26">
        <f t="shared" si="36"/>
        <v>0</v>
      </c>
      <c r="AV29" s="29"/>
      <c r="AW29" s="30"/>
      <c r="AX29" s="26">
        <f t="shared" si="37"/>
        <v>0</v>
      </c>
      <c r="AY29" s="13"/>
      <c r="AZ29" s="13"/>
      <c r="BA29" s="26">
        <f t="shared" si="19"/>
        <v>0</v>
      </c>
      <c r="BB29" s="13"/>
      <c r="BC29" s="13"/>
      <c r="BD29" s="26">
        <f t="shared" si="20"/>
        <v>0</v>
      </c>
      <c r="BE29" s="28"/>
      <c r="BF29" s="28"/>
      <c r="BG29" s="26">
        <f t="shared" si="38"/>
        <v>0</v>
      </c>
      <c r="BH29" s="29"/>
      <c r="BI29" s="30"/>
      <c r="BJ29" s="26">
        <f t="shared" si="39"/>
        <v>0</v>
      </c>
      <c r="BK29" s="25"/>
      <c r="BL29" s="25"/>
      <c r="BM29" s="26">
        <f t="shared" si="40"/>
        <v>0</v>
      </c>
      <c r="BN29" s="31"/>
      <c r="BO29" s="31"/>
      <c r="BP29" s="26">
        <f t="shared" si="46"/>
        <v>0</v>
      </c>
      <c r="BQ29" s="25"/>
      <c r="BR29" s="25"/>
      <c r="BS29" s="26">
        <f t="shared" si="42"/>
        <v>0</v>
      </c>
      <c r="BT29" s="31"/>
      <c r="BU29" s="31"/>
      <c r="BV29" s="26">
        <f t="shared" si="43"/>
        <v>0</v>
      </c>
      <c r="BW29" s="25"/>
      <c r="BX29" s="25"/>
      <c r="BY29" s="26">
        <f t="shared" si="44"/>
        <v>0</v>
      </c>
      <c r="BZ29" s="31"/>
      <c r="CA29" s="31"/>
      <c r="CB29" s="26">
        <f t="shared" si="45"/>
        <v>0</v>
      </c>
      <c r="CC29" s="25"/>
      <c r="CD29" s="25"/>
      <c r="CE29" s="26">
        <f t="shared" si="21"/>
        <v>0</v>
      </c>
      <c r="CF29" s="31"/>
      <c r="CG29" s="31"/>
      <c r="CH29" s="26">
        <f t="shared" si="22"/>
        <v>0</v>
      </c>
      <c r="CI29" s="31"/>
      <c r="CJ29" s="31"/>
      <c r="CK29" s="26">
        <f t="shared" si="23"/>
        <v>0</v>
      </c>
      <c r="CL29" s="31"/>
      <c r="CM29" s="31"/>
      <c r="CN29" s="26">
        <f t="shared" si="24"/>
        <v>0</v>
      </c>
      <c r="CO29" s="25"/>
      <c r="CP29" s="25"/>
      <c r="CQ29" s="26">
        <f t="shared" si="25"/>
        <v>0</v>
      </c>
      <c r="CR29" s="25"/>
      <c r="CS29" s="25"/>
      <c r="CT29" s="26">
        <f t="shared" si="26"/>
        <v>0</v>
      </c>
    </row>
    <row r="30" spans="1:98" s="12" customFormat="1" ht="31.5" x14ac:dyDescent="0.25">
      <c r="A30" s="24">
        <v>24</v>
      </c>
      <c r="B30" s="13" t="s">
        <v>93</v>
      </c>
      <c r="C30" s="25"/>
      <c r="D30" s="25"/>
      <c r="E30" s="26">
        <f t="shared" si="27"/>
        <v>0</v>
      </c>
      <c r="F30" s="13"/>
      <c r="G30" s="27"/>
      <c r="H30" s="26">
        <f t="shared" si="28"/>
        <v>0</v>
      </c>
      <c r="I30" s="28"/>
      <c r="J30" s="28"/>
      <c r="K30" s="26">
        <f t="shared" si="29"/>
        <v>0</v>
      </c>
      <c r="L30" s="29"/>
      <c r="M30" s="30"/>
      <c r="N30" s="26">
        <f t="shared" si="30"/>
        <v>0</v>
      </c>
      <c r="O30" s="25"/>
      <c r="P30" s="25"/>
      <c r="Q30" s="26">
        <f t="shared" si="31"/>
        <v>0</v>
      </c>
      <c r="R30" s="25"/>
      <c r="S30" s="25"/>
      <c r="T30" s="26">
        <f t="shared" si="32"/>
        <v>0</v>
      </c>
      <c r="U30" s="13"/>
      <c r="V30" s="13"/>
      <c r="W30" s="26">
        <f t="shared" si="14"/>
        <v>0</v>
      </c>
      <c r="X30" s="13"/>
      <c r="Y30" s="13"/>
      <c r="Z30" s="26">
        <f t="shared" si="33"/>
        <v>0</v>
      </c>
      <c r="AA30" s="13"/>
      <c r="AB30" s="13"/>
      <c r="AC30" s="26">
        <f t="shared" si="15"/>
        <v>0</v>
      </c>
      <c r="AD30" s="13"/>
      <c r="AE30" s="13"/>
      <c r="AF30" s="26">
        <f t="shared" si="16"/>
        <v>0</v>
      </c>
      <c r="AG30" s="13"/>
      <c r="AH30" s="13"/>
      <c r="AI30" s="26">
        <f t="shared" si="17"/>
        <v>0</v>
      </c>
      <c r="AJ30" s="13"/>
      <c r="AK30" s="13"/>
      <c r="AL30" s="26">
        <f t="shared" si="18"/>
        <v>0</v>
      </c>
      <c r="AM30" s="28"/>
      <c r="AN30" s="28"/>
      <c r="AO30" s="26">
        <f t="shared" si="34"/>
        <v>0</v>
      </c>
      <c r="AP30" s="29"/>
      <c r="AQ30" s="30"/>
      <c r="AR30" s="26">
        <f t="shared" si="35"/>
        <v>0</v>
      </c>
      <c r="AS30" s="28"/>
      <c r="AT30" s="28"/>
      <c r="AU30" s="26">
        <f t="shared" si="36"/>
        <v>0</v>
      </c>
      <c r="AV30" s="29"/>
      <c r="AW30" s="30"/>
      <c r="AX30" s="26">
        <f t="shared" si="37"/>
        <v>0</v>
      </c>
      <c r="AY30" s="13"/>
      <c r="AZ30" s="13"/>
      <c r="BA30" s="26">
        <f t="shared" si="19"/>
        <v>0</v>
      </c>
      <c r="BB30" s="13"/>
      <c r="BC30" s="13"/>
      <c r="BD30" s="26">
        <f t="shared" si="20"/>
        <v>0</v>
      </c>
      <c r="BE30" s="28"/>
      <c r="BF30" s="28"/>
      <c r="BG30" s="26">
        <f t="shared" si="38"/>
        <v>0</v>
      </c>
      <c r="BH30" s="29"/>
      <c r="BI30" s="30"/>
      <c r="BJ30" s="26">
        <f t="shared" si="39"/>
        <v>0</v>
      </c>
      <c r="BK30" s="25"/>
      <c r="BL30" s="25"/>
      <c r="BM30" s="26">
        <f t="shared" si="40"/>
        <v>0</v>
      </c>
      <c r="BN30" s="31"/>
      <c r="BO30" s="31"/>
      <c r="BP30" s="26">
        <f t="shared" si="46"/>
        <v>0</v>
      </c>
      <c r="BQ30" s="25"/>
      <c r="BR30" s="25"/>
      <c r="BS30" s="26">
        <f t="shared" si="42"/>
        <v>0</v>
      </c>
      <c r="BT30" s="31"/>
      <c r="BU30" s="31"/>
      <c r="BV30" s="26">
        <f t="shared" si="43"/>
        <v>0</v>
      </c>
      <c r="BW30" s="25"/>
      <c r="BX30" s="25"/>
      <c r="BY30" s="26">
        <f t="shared" si="44"/>
        <v>0</v>
      </c>
      <c r="BZ30" s="31"/>
      <c r="CA30" s="31"/>
      <c r="CB30" s="26">
        <f t="shared" si="45"/>
        <v>0</v>
      </c>
      <c r="CC30" s="25"/>
      <c r="CD30" s="25"/>
      <c r="CE30" s="26">
        <f t="shared" si="21"/>
        <v>0</v>
      </c>
      <c r="CF30" s="31"/>
      <c r="CG30" s="31"/>
      <c r="CH30" s="26">
        <f t="shared" si="22"/>
        <v>0</v>
      </c>
      <c r="CI30" s="31"/>
      <c r="CJ30" s="31"/>
      <c r="CK30" s="26">
        <f t="shared" si="23"/>
        <v>0</v>
      </c>
      <c r="CL30" s="31"/>
      <c r="CM30" s="31"/>
      <c r="CN30" s="26">
        <f t="shared" si="24"/>
        <v>0</v>
      </c>
      <c r="CO30" s="25"/>
      <c r="CP30" s="25"/>
      <c r="CQ30" s="26">
        <f t="shared" si="25"/>
        <v>0</v>
      </c>
      <c r="CR30" s="25"/>
      <c r="CS30" s="25"/>
      <c r="CT30" s="26">
        <f t="shared" si="26"/>
        <v>0</v>
      </c>
    </row>
    <row r="31" spans="1:98" s="12" customFormat="1" ht="27.75" customHeight="1" x14ac:dyDescent="0.25">
      <c r="A31" s="24">
        <v>25</v>
      </c>
      <c r="B31" s="13" t="s">
        <v>94</v>
      </c>
      <c r="C31" s="25"/>
      <c r="D31" s="25"/>
      <c r="E31" s="26">
        <f t="shared" si="27"/>
        <v>0</v>
      </c>
      <c r="F31" s="13"/>
      <c r="G31" s="27"/>
      <c r="H31" s="26">
        <f t="shared" si="28"/>
        <v>0</v>
      </c>
      <c r="I31" s="28"/>
      <c r="J31" s="28"/>
      <c r="K31" s="26">
        <f t="shared" si="29"/>
        <v>0</v>
      </c>
      <c r="L31" s="29"/>
      <c r="M31" s="30"/>
      <c r="N31" s="26">
        <f t="shared" si="30"/>
        <v>0</v>
      </c>
      <c r="O31" s="25"/>
      <c r="P31" s="25"/>
      <c r="Q31" s="26">
        <f t="shared" si="31"/>
        <v>0</v>
      </c>
      <c r="R31" s="25"/>
      <c r="S31" s="25"/>
      <c r="T31" s="26">
        <f t="shared" si="32"/>
        <v>0</v>
      </c>
      <c r="U31" s="13"/>
      <c r="V31" s="13"/>
      <c r="W31" s="26">
        <f t="shared" si="14"/>
        <v>0</v>
      </c>
      <c r="X31" s="13"/>
      <c r="Y31" s="13"/>
      <c r="Z31" s="26">
        <f t="shared" si="33"/>
        <v>0</v>
      </c>
      <c r="AA31" s="13"/>
      <c r="AB31" s="13"/>
      <c r="AC31" s="26">
        <f t="shared" si="15"/>
        <v>0</v>
      </c>
      <c r="AD31" s="13"/>
      <c r="AE31" s="13"/>
      <c r="AF31" s="26">
        <f t="shared" si="16"/>
        <v>0</v>
      </c>
      <c r="AG31" s="13"/>
      <c r="AH31" s="13"/>
      <c r="AI31" s="26">
        <f t="shared" si="17"/>
        <v>0</v>
      </c>
      <c r="AJ31" s="13"/>
      <c r="AK31" s="13"/>
      <c r="AL31" s="26">
        <f t="shared" si="18"/>
        <v>0</v>
      </c>
      <c r="AM31" s="28"/>
      <c r="AN31" s="28"/>
      <c r="AO31" s="26">
        <f t="shared" si="34"/>
        <v>0</v>
      </c>
      <c r="AP31" s="29"/>
      <c r="AQ31" s="30"/>
      <c r="AR31" s="26">
        <f t="shared" si="35"/>
        <v>0</v>
      </c>
      <c r="AS31" s="28"/>
      <c r="AT31" s="28"/>
      <c r="AU31" s="26">
        <f t="shared" si="36"/>
        <v>0</v>
      </c>
      <c r="AV31" s="29"/>
      <c r="AW31" s="30"/>
      <c r="AX31" s="26">
        <f t="shared" si="37"/>
        <v>0</v>
      </c>
      <c r="AY31" s="13"/>
      <c r="AZ31" s="13"/>
      <c r="BA31" s="26">
        <f t="shared" si="19"/>
        <v>0</v>
      </c>
      <c r="BB31" s="13"/>
      <c r="BC31" s="13"/>
      <c r="BD31" s="26">
        <f t="shared" si="20"/>
        <v>0</v>
      </c>
      <c r="BE31" s="28"/>
      <c r="BF31" s="28"/>
      <c r="BG31" s="26">
        <f t="shared" si="38"/>
        <v>0</v>
      </c>
      <c r="BH31" s="29"/>
      <c r="BI31" s="30"/>
      <c r="BJ31" s="26">
        <f t="shared" si="39"/>
        <v>0</v>
      </c>
      <c r="BK31" s="25"/>
      <c r="BL31" s="25"/>
      <c r="BM31" s="26">
        <f t="shared" si="40"/>
        <v>0</v>
      </c>
      <c r="BN31" s="31"/>
      <c r="BO31" s="31"/>
      <c r="BP31" s="26">
        <f t="shared" si="46"/>
        <v>0</v>
      </c>
      <c r="BQ31" s="25"/>
      <c r="BR31" s="25"/>
      <c r="BS31" s="26">
        <f t="shared" si="42"/>
        <v>0</v>
      </c>
      <c r="BT31" s="31"/>
      <c r="BU31" s="31"/>
      <c r="BV31" s="26">
        <f t="shared" si="43"/>
        <v>0</v>
      </c>
      <c r="BW31" s="25"/>
      <c r="BX31" s="25"/>
      <c r="BY31" s="26">
        <f t="shared" si="44"/>
        <v>0</v>
      </c>
      <c r="BZ31" s="31"/>
      <c r="CA31" s="31"/>
      <c r="CB31" s="26">
        <f t="shared" si="45"/>
        <v>0</v>
      </c>
      <c r="CC31" s="25"/>
      <c r="CD31" s="25"/>
      <c r="CE31" s="26">
        <f t="shared" si="21"/>
        <v>0</v>
      </c>
      <c r="CF31" s="31"/>
      <c r="CG31" s="31"/>
      <c r="CH31" s="26">
        <f t="shared" si="22"/>
        <v>0</v>
      </c>
      <c r="CI31" s="31"/>
      <c r="CJ31" s="31"/>
      <c r="CK31" s="26">
        <f t="shared" si="23"/>
        <v>0</v>
      </c>
      <c r="CL31" s="31"/>
      <c r="CM31" s="31"/>
      <c r="CN31" s="26">
        <f t="shared" si="24"/>
        <v>0</v>
      </c>
      <c r="CO31" s="25"/>
      <c r="CP31" s="25"/>
      <c r="CQ31" s="26">
        <f t="shared" si="25"/>
        <v>0</v>
      </c>
      <c r="CR31" s="25"/>
      <c r="CS31" s="25"/>
      <c r="CT31" s="26">
        <f t="shared" si="26"/>
        <v>0</v>
      </c>
    </row>
    <row r="32" spans="1:98" s="12" customFormat="1" x14ac:dyDescent="0.25">
      <c r="A32" s="33"/>
      <c r="B32" s="34" t="s">
        <v>95</v>
      </c>
      <c r="C32" s="35">
        <f>SUM(C7:C31)</f>
        <v>0</v>
      </c>
      <c r="D32" s="35">
        <f>SUM(D7:D31)</f>
        <v>0</v>
      </c>
      <c r="E32" s="36">
        <f t="shared" si="27"/>
        <v>0</v>
      </c>
      <c r="F32" s="35">
        <f>SUM(F7:F31)</f>
        <v>0</v>
      </c>
      <c r="G32" s="35">
        <f>SUM(G7:G31)</f>
        <v>0</v>
      </c>
      <c r="H32" s="36">
        <f t="shared" si="28"/>
        <v>0</v>
      </c>
      <c r="I32" s="37">
        <f>SUM(I7:I31)</f>
        <v>0</v>
      </c>
      <c r="J32" s="37">
        <f>SUM(J7:J31)</f>
        <v>0</v>
      </c>
      <c r="K32" s="38">
        <f t="shared" ref="K32" si="47">IF((J32=0),0,(I32/J32*100))</f>
        <v>0</v>
      </c>
      <c r="L32" s="37">
        <f>SUM(L7:L31)</f>
        <v>0</v>
      </c>
      <c r="M32" s="37">
        <f>SUM(M7:M31)</f>
        <v>0</v>
      </c>
      <c r="N32" s="38">
        <f t="shared" ref="N32" si="48">IF((M32=0),0,(L32/M32*100))</f>
        <v>0</v>
      </c>
      <c r="O32" s="37">
        <f>SUM(O7:O31)</f>
        <v>0</v>
      </c>
      <c r="P32" s="37">
        <f>SUM(P7:P31)</f>
        <v>0</v>
      </c>
      <c r="Q32" s="39">
        <f t="shared" si="31"/>
        <v>0</v>
      </c>
      <c r="R32" s="37">
        <f>SUM(R7:R31)</f>
        <v>0</v>
      </c>
      <c r="S32" s="37">
        <f>SUM(S7:S31)</f>
        <v>0</v>
      </c>
      <c r="T32" s="39">
        <f t="shared" si="32"/>
        <v>0</v>
      </c>
      <c r="U32" s="40">
        <f>SUM(U7:U31)</f>
        <v>0</v>
      </c>
      <c r="V32" s="40">
        <f>SUM(V7:V31)</f>
        <v>0</v>
      </c>
      <c r="W32" s="40">
        <f t="shared" si="14"/>
        <v>0</v>
      </c>
      <c r="X32" s="40">
        <f>SUM(X7:X31)</f>
        <v>0</v>
      </c>
      <c r="Y32" s="40">
        <f>SUM(Y7:Y31)</f>
        <v>0</v>
      </c>
      <c r="Z32" s="26">
        <f>IF((Y32=0),0,(X32/Y32*100))</f>
        <v>0</v>
      </c>
      <c r="AA32" s="40">
        <f>SUM(AA7:AA31)</f>
        <v>0</v>
      </c>
      <c r="AB32" s="40">
        <f>SUM(AB7:AB31)</f>
        <v>0</v>
      </c>
      <c r="AC32" s="39">
        <f t="shared" si="15"/>
        <v>0</v>
      </c>
      <c r="AD32" s="40">
        <f>SUM(AD7:AD31)</f>
        <v>0</v>
      </c>
      <c r="AE32" s="40">
        <f>SUM(AE7:AE31)</f>
        <v>0</v>
      </c>
      <c r="AF32" s="39">
        <f>IF((AE32=0),0,(AD32/AE32*100))</f>
        <v>0</v>
      </c>
      <c r="AG32" s="40">
        <f>SUM(AG7:AG31)</f>
        <v>0</v>
      </c>
      <c r="AH32" s="40">
        <f>SUM(AH7:AH31)</f>
        <v>0</v>
      </c>
      <c r="AI32" s="39">
        <f t="shared" si="17"/>
        <v>0</v>
      </c>
      <c r="AJ32" s="40">
        <f>SUM(AJ7:AJ31)</f>
        <v>0</v>
      </c>
      <c r="AK32" s="40">
        <f>SUM(AK7:AK31)</f>
        <v>0</v>
      </c>
      <c r="AL32" s="39">
        <f t="shared" si="18"/>
        <v>0</v>
      </c>
      <c r="AM32" s="35">
        <f>SUM(AM7:AM31)</f>
        <v>0</v>
      </c>
      <c r="AN32" s="35">
        <f>SUM(AN7:AN31)</f>
        <v>0</v>
      </c>
      <c r="AO32" s="36">
        <f t="shared" si="34"/>
        <v>0</v>
      </c>
      <c r="AP32" s="35">
        <f>SUM(AP7:AP31)</f>
        <v>0</v>
      </c>
      <c r="AQ32" s="35">
        <f>SUM(AQ7:AQ31)</f>
        <v>0</v>
      </c>
      <c r="AR32" s="36">
        <f t="shared" si="35"/>
        <v>0</v>
      </c>
      <c r="AS32" s="35">
        <f>SUM(AS7:AS31)</f>
        <v>0</v>
      </c>
      <c r="AT32" s="35">
        <f>SUM(AT7:AT31)</f>
        <v>0</v>
      </c>
      <c r="AU32" s="36">
        <f t="shared" si="36"/>
        <v>0</v>
      </c>
      <c r="AV32" s="35">
        <f>SUM(AV7:AV31)</f>
        <v>0</v>
      </c>
      <c r="AW32" s="35">
        <f>SUM(AW7:AW31)</f>
        <v>0</v>
      </c>
      <c r="AX32" s="36">
        <f t="shared" si="37"/>
        <v>0</v>
      </c>
      <c r="AY32" s="40">
        <f>SUM(AY7:AY31)</f>
        <v>0</v>
      </c>
      <c r="AZ32" s="40">
        <f>SUM(AZ7:AZ31)</f>
        <v>0</v>
      </c>
      <c r="BA32" s="41">
        <f t="shared" si="19"/>
        <v>0</v>
      </c>
      <c r="BB32" s="40">
        <f>SUM(BB7:BB31)</f>
        <v>0</v>
      </c>
      <c r="BC32" s="40">
        <f>SUM(BC7:BC31)</f>
        <v>0</v>
      </c>
      <c r="BD32" s="39">
        <f>IF((BC32=0),0,(BB32/BC32*100))</f>
        <v>0</v>
      </c>
      <c r="BE32" s="35">
        <f>SUM(BE7:BE31)</f>
        <v>0</v>
      </c>
      <c r="BF32" s="35">
        <f>SUM(BF7:BF31)</f>
        <v>0</v>
      </c>
      <c r="BG32" s="36">
        <f t="shared" si="38"/>
        <v>0</v>
      </c>
      <c r="BH32" s="35">
        <f>SUM(BH7:BH31)</f>
        <v>0</v>
      </c>
      <c r="BI32" s="35">
        <f>SUM(BI7:BI31)</f>
        <v>0</v>
      </c>
      <c r="BJ32" s="36">
        <f t="shared" si="39"/>
        <v>0</v>
      </c>
      <c r="BK32" s="42">
        <f>SUM(BK7:BK31)</f>
        <v>0</v>
      </c>
      <c r="BL32" s="42">
        <f>SUM(BL7:BL31)</f>
        <v>0</v>
      </c>
      <c r="BM32" s="39">
        <f>IF(BL32=0,0,BK32/BL32*100)</f>
        <v>0</v>
      </c>
      <c r="BN32" s="42">
        <f>SUM(BN7:BN31)</f>
        <v>0</v>
      </c>
      <c r="BO32" s="42">
        <f>SUM(BO7:BO31)</f>
        <v>0</v>
      </c>
      <c r="BP32" s="43">
        <f>IF(BO32=0,0,BN32/BO32*100)</f>
        <v>0</v>
      </c>
      <c r="BQ32" s="42">
        <f>SUM(BQ7:BQ31)</f>
        <v>0</v>
      </c>
      <c r="BR32" s="42">
        <f>SUM(BR7:BR31)</f>
        <v>0</v>
      </c>
      <c r="BS32" s="39">
        <f t="shared" si="42"/>
        <v>0</v>
      </c>
      <c r="BT32" s="42">
        <f>SUM(BT7:BT31)</f>
        <v>0</v>
      </c>
      <c r="BU32" s="42">
        <f>SUM(BU7:BU31)</f>
        <v>0</v>
      </c>
      <c r="BV32" s="43">
        <f t="shared" si="43"/>
        <v>0</v>
      </c>
      <c r="BW32" s="42">
        <f>SUM(BW7:BW31)</f>
        <v>0</v>
      </c>
      <c r="BX32" s="42">
        <f>SUM(BX7:BX31)</f>
        <v>0</v>
      </c>
      <c r="BY32" s="39">
        <f t="shared" si="44"/>
        <v>0</v>
      </c>
      <c r="BZ32" s="42">
        <f>SUM(BZ7:BZ31)</f>
        <v>0</v>
      </c>
      <c r="CA32" s="42">
        <f>SUM(CA7:CA31)</f>
        <v>0</v>
      </c>
      <c r="CB32" s="43">
        <f t="shared" si="45"/>
        <v>0</v>
      </c>
      <c r="CC32" s="42">
        <f>SUM(CC7:CC31)</f>
        <v>0</v>
      </c>
      <c r="CD32" s="42">
        <f>SUM(CD7:CD31)</f>
        <v>0</v>
      </c>
      <c r="CE32" s="39">
        <f t="shared" si="21"/>
        <v>0</v>
      </c>
      <c r="CF32" s="42">
        <f>SUM(CF7:CF31)</f>
        <v>0</v>
      </c>
      <c r="CG32" s="42">
        <f>SUM(CG7:CG31)</f>
        <v>0</v>
      </c>
      <c r="CH32" s="43">
        <f t="shared" si="22"/>
        <v>0</v>
      </c>
      <c r="CI32" s="42">
        <f>SUM(CI7:CI31)</f>
        <v>0</v>
      </c>
      <c r="CJ32" s="42">
        <f>SUM(CJ7:CJ31)</f>
        <v>0</v>
      </c>
      <c r="CK32" s="39">
        <f t="shared" si="23"/>
        <v>0</v>
      </c>
      <c r="CL32" s="42">
        <f>SUM(CL7:CL31)</f>
        <v>0</v>
      </c>
      <c r="CM32" s="42">
        <f>SUM(CM7:CM31)</f>
        <v>0</v>
      </c>
      <c r="CN32" s="39">
        <f t="shared" si="24"/>
        <v>0</v>
      </c>
      <c r="CO32" s="42">
        <f>SUM(CO7:CO31)</f>
        <v>0</v>
      </c>
      <c r="CP32" s="42">
        <f>SUM(CP7:CP31)</f>
        <v>0</v>
      </c>
      <c r="CQ32" s="41">
        <f t="shared" si="25"/>
        <v>0</v>
      </c>
      <c r="CR32" s="42">
        <f>SUM(CR7:CR31)</f>
        <v>0</v>
      </c>
      <c r="CS32" s="42">
        <f>SUM(CS7:CS31)</f>
        <v>0</v>
      </c>
      <c r="CT32" s="44">
        <f>IF((CS32=0),0,(CR32/CS32*100))</f>
        <v>0</v>
      </c>
    </row>
    <row r="33" spans="2:2" ht="42" customHeight="1" x14ac:dyDescent="0.25">
      <c r="B33" s="45" t="s">
        <v>96</v>
      </c>
    </row>
    <row r="34" spans="2:2" x14ac:dyDescent="0.25">
      <c r="B34" s="45"/>
    </row>
  </sheetData>
  <mergeCells count="51">
    <mergeCell ref="CR4:CT4"/>
    <mergeCell ref="BZ4:CB4"/>
    <mergeCell ref="CC4:CE4"/>
    <mergeCell ref="CF4:CH4"/>
    <mergeCell ref="CI4:CK4"/>
    <mergeCell ref="CL4:CN4"/>
    <mergeCell ref="CO4:CQ4"/>
    <mergeCell ref="BW4:BY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S4"/>
    <mergeCell ref="BT4:BV4"/>
    <mergeCell ref="CC3:CH3"/>
    <mergeCell ref="CI3:CN3"/>
    <mergeCell ref="CO3:CT3"/>
    <mergeCell ref="C4:E4"/>
    <mergeCell ref="F4:H4"/>
    <mergeCell ref="I4:K4"/>
    <mergeCell ref="L4:N4"/>
    <mergeCell ref="O4:Q4"/>
    <mergeCell ref="R4:T4"/>
    <mergeCell ref="U4:W4"/>
    <mergeCell ref="AS3:AX3"/>
    <mergeCell ref="AY3:BD3"/>
    <mergeCell ref="BE3:BJ3"/>
    <mergeCell ref="BK3:BP3"/>
    <mergeCell ref="BQ3:BV3"/>
    <mergeCell ref="X4:Z4"/>
    <mergeCell ref="BW3:CB3"/>
    <mergeCell ref="BK2:BP2"/>
    <mergeCell ref="A3:A5"/>
    <mergeCell ref="B3:B5"/>
    <mergeCell ref="C3:H3"/>
    <mergeCell ref="I3:N3"/>
    <mergeCell ref="O3:T3"/>
    <mergeCell ref="U3:Z3"/>
    <mergeCell ref="AA3:AF3"/>
    <mergeCell ref="AG3:AL3"/>
    <mergeCell ref="AM3:AR3"/>
    <mergeCell ref="AM4:AO4"/>
    <mergeCell ref="AA4:AC4"/>
    <mergeCell ref="AD4:AF4"/>
    <mergeCell ref="AG4:AI4"/>
    <mergeCell ref="AJ4:AL4"/>
  </mergeCells>
  <conditionalFormatting sqref="CE32">
    <cfRule type="cellIs" dxfId="106" priority="92" operator="greaterThan">
      <formula>100</formula>
    </cfRule>
  </conditionalFormatting>
  <conditionalFormatting sqref="W32 Z32 AC32 AF32 AI32 AL32 BA32 CK32 CQ32">
    <cfRule type="cellIs" dxfId="105" priority="97" operator="greaterThan">
      <formula>100</formula>
    </cfRule>
  </conditionalFormatting>
  <conditionalFormatting sqref="BD32">
    <cfRule type="cellIs" dxfId="104" priority="96" operator="greaterThan">
      <formula>100</formula>
    </cfRule>
  </conditionalFormatting>
  <conditionalFormatting sqref="CN32">
    <cfRule type="cellIs" dxfId="103" priority="94" operator="greaterThan">
      <formula>100</formula>
    </cfRule>
  </conditionalFormatting>
  <conditionalFormatting sqref="CH32">
    <cfRule type="cellIs" dxfId="102" priority="95" operator="greaterThan">
      <formula>100</formula>
    </cfRule>
  </conditionalFormatting>
  <conditionalFormatting sqref="CT32">
    <cfRule type="cellIs" dxfId="101" priority="93" operator="greaterThan">
      <formula>100</formula>
    </cfRule>
  </conditionalFormatting>
  <conditionalFormatting sqref="M8:M9">
    <cfRule type="cellIs" dxfId="100" priority="85" operator="equal">
      <formula>"Х"</formula>
    </cfRule>
    <cfRule type="cellIs" dxfId="99" priority="86" operator="equal">
      <formula>"Х"</formula>
    </cfRule>
  </conditionalFormatting>
  <conditionalFormatting sqref="T32 Q32">
    <cfRule type="cellIs" dxfId="98" priority="89" operator="greaterThan">
      <formula>100</formula>
    </cfRule>
  </conditionalFormatting>
  <conditionalFormatting sqref="O8:P9 R8:S9">
    <cfRule type="cellIs" dxfId="97" priority="90" operator="equal">
      <formula>"Х"</formula>
    </cfRule>
    <cfRule type="cellIs" dxfId="96" priority="91" operator="equal">
      <formula>"Х"</formula>
    </cfRule>
  </conditionalFormatting>
  <conditionalFormatting sqref="U8:V9 AY8:AZ9 CC8:CD9 X8:Y9 AA8:AB9 AD8:AE9 AG8:AH9 AJ8:AK9 BB8:BC9 CF8:CG9 CI8:CJ9 CL8:CM9 CO8:CP9 CR8:CS9">
    <cfRule type="cellIs" dxfId="95" priority="83" operator="equal">
      <formula>"Х"</formula>
    </cfRule>
    <cfRule type="cellIs" dxfId="94" priority="84" operator="equal">
      <formula>"Х"</formula>
    </cfRule>
  </conditionalFormatting>
  <conditionalFormatting sqref="I8:J9 L8:L9">
    <cfRule type="cellIs" dxfId="93" priority="87" operator="equal">
      <formula>"Х"</formula>
    </cfRule>
    <cfRule type="cellIs" dxfId="92" priority="88" operator="equal">
      <formula>"Х"</formula>
    </cfRule>
  </conditionalFormatting>
  <conditionalFormatting sqref="C8:F9">
    <cfRule type="cellIs" dxfId="91" priority="81" operator="equal">
      <formula>"Х"</formula>
    </cfRule>
    <cfRule type="cellIs" dxfId="90" priority="82" operator="equal">
      <formula>"Х"</formula>
    </cfRule>
  </conditionalFormatting>
  <conditionalFormatting sqref="G8:G9">
    <cfRule type="cellIs" dxfId="89" priority="79" operator="equal">
      <formula>"Х"</formula>
    </cfRule>
    <cfRule type="cellIs" dxfId="88" priority="80" operator="equal">
      <formula>"Х"</formula>
    </cfRule>
  </conditionalFormatting>
  <conditionalFormatting sqref="AM8:AN9 AP8:AP9">
    <cfRule type="cellIs" dxfId="87" priority="77" operator="equal">
      <formula>"Х"</formula>
    </cfRule>
    <cfRule type="cellIs" dxfId="86" priority="78" operator="equal">
      <formula>"Х"</formula>
    </cfRule>
  </conditionalFormatting>
  <conditionalFormatting sqref="AQ8:AQ9">
    <cfRule type="cellIs" dxfId="85" priority="75" operator="equal">
      <formula>"Х"</formula>
    </cfRule>
    <cfRule type="cellIs" dxfId="84" priority="76" operator="equal">
      <formula>"Х"</formula>
    </cfRule>
  </conditionalFormatting>
  <conditionalFormatting sqref="BE8:BF9 BH8:BH9">
    <cfRule type="cellIs" dxfId="83" priority="73" operator="equal">
      <formula>"Х"</formula>
    </cfRule>
    <cfRule type="cellIs" dxfId="82" priority="74" operator="equal">
      <formula>"Х"</formula>
    </cfRule>
  </conditionalFormatting>
  <conditionalFormatting sqref="BI8:BI9">
    <cfRule type="cellIs" dxfId="81" priority="71" operator="equal">
      <formula>"Х"</formula>
    </cfRule>
    <cfRule type="cellIs" dxfId="80" priority="72" operator="equal">
      <formula>"Х"</formula>
    </cfRule>
  </conditionalFormatting>
  <conditionalFormatting sqref="AS8:AT9 AV8:AV9">
    <cfRule type="cellIs" dxfId="79" priority="69" operator="equal">
      <formula>"Х"</formula>
    </cfRule>
    <cfRule type="cellIs" dxfId="78" priority="70" operator="equal">
      <formula>"Х"</formula>
    </cfRule>
  </conditionalFormatting>
  <conditionalFormatting sqref="AW8:AW9">
    <cfRule type="cellIs" dxfId="77" priority="67" operator="equal">
      <formula>"Х"</formula>
    </cfRule>
    <cfRule type="cellIs" dxfId="76" priority="68" operator="equal">
      <formula>"Х"</formula>
    </cfRule>
  </conditionalFormatting>
  <conditionalFormatting sqref="CT8:CT9">
    <cfRule type="cellIs" dxfId="75" priority="9" operator="equal">
      <formula>"Х"</formula>
    </cfRule>
    <cfRule type="cellIs" dxfId="74" priority="10" operator="equal">
      <formula>"Х"</formula>
    </cfRule>
  </conditionalFormatting>
  <conditionalFormatting sqref="K8:K9">
    <cfRule type="cellIs" dxfId="73" priority="3" operator="equal">
      <formula>"Х"</formula>
    </cfRule>
    <cfRule type="cellIs" dxfId="72" priority="4" operator="equal">
      <formula>"Х"</formula>
    </cfRule>
  </conditionalFormatting>
  <conditionalFormatting sqref="N8:N9">
    <cfRule type="cellIs" dxfId="71" priority="1" operator="equal">
      <formula>"Х"</formula>
    </cfRule>
    <cfRule type="cellIs" dxfId="70" priority="2" operator="equal">
      <formula>"Х"</formula>
    </cfRule>
  </conditionalFormatting>
  <conditionalFormatting sqref="BP32 BV32 CB32">
    <cfRule type="cellIs" dxfId="69" priority="66" operator="greaterThan">
      <formula>100</formula>
    </cfRule>
  </conditionalFormatting>
  <conditionalFormatting sqref="BM32 BS32 BY32">
    <cfRule type="cellIs" dxfId="68" priority="65" operator="greaterThan">
      <formula>100</formula>
    </cfRule>
  </conditionalFormatting>
  <conditionalFormatting sqref="BK8:BL9 BN8:BO9 BQ8:BR9 BT8:BU9 BW8:BX9 BZ8:CA9">
    <cfRule type="cellIs" dxfId="67" priority="63" operator="equal">
      <formula>"Х"</formula>
    </cfRule>
    <cfRule type="cellIs" dxfId="66" priority="64" operator="equal">
      <formula>"Х"</formula>
    </cfRule>
  </conditionalFormatting>
  <conditionalFormatting sqref="H8:H9">
    <cfRule type="cellIs" dxfId="65" priority="61" operator="equal">
      <formula>"Х"</formula>
    </cfRule>
    <cfRule type="cellIs" dxfId="64" priority="62" operator="equal">
      <formula>"Х"</formula>
    </cfRule>
  </conditionalFormatting>
  <conditionalFormatting sqref="Q8:Q9">
    <cfRule type="cellIs" dxfId="63" priority="59" operator="equal">
      <formula>"Х"</formula>
    </cfRule>
    <cfRule type="cellIs" dxfId="62" priority="60" operator="equal">
      <formula>"Х"</formula>
    </cfRule>
  </conditionalFormatting>
  <conditionalFormatting sqref="T8:T9">
    <cfRule type="cellIs" dxfId="61" priority="57" operator="equal">
      <formula>"Х"</formula>
    </cfRule>
    <cfRule type="cellIs" dxfId="60" priority="58" operator="equal">
      <formula>"Х"</formula>
    </cfRule>
  </conditionalFormatting>
  <conditionalFormatting sqref="W8:W9">
    <cfRule type="cellIs" dxfId="59" priority="55" operator="equal">
      <formula>"Х"</formula>
    </cfRule>
    <cfRule type="cellIs" dxfId="58" priority="56" operator="equal">
      <formula>"Х"</formula>
    </cfRule>
  </conditionalFormatting>
  <conditionalFormatting sqref="Z8:Z9">
    <cfRule type="cellIs" dxfId="57" priority="53" operator="equal">
      <formula>"Х"</formula>
    </cfRule>
    <cfRule type="cellIs" dxfId="56" priority="54" operator="equal">
      <formula>"Х"</formula>
    </cfRule>
  </conditionalFormatting>
  <conditionalFormatting sqref="AC8:AC9">
    <cfRule type="cellIs" dxfId="55" priority="51" operator="equal">
      <formula>"Х"</formula>
    </cfRule>
    <cfRule type="cellIs" dxfId="54" priority="52" operator="equal">
      <formula>"Х"</formula>
    </cfRule>
  </conditionalFormatting>
  <conditionalFormatting sqref="AF8:AF9">
    <cfRule type="cellIs" dxfId="53" priority="49" operator="equal">
      <formula>"Х"</formula>
    </cfRule>
    <cfRule type="cellIs" dxfId="52" priority="50" operator="equal">
      <formula>"Х"</formula>
    </cfRule>
  </conditionalFormatting>
  <conditionalFormatting sqref="AI8:AI9">
    <cfRule type="cellIs" dxfId="51" priority="47" operator="equal">
      <formula>"Х"</formula>
    </cfRule>
    <cfRule type="cellIs" dxfId="50" priority="48" operator="equal">
      <formula>"Х"</formula>
    </cfRule>
  </conditionalFormatting>
  <conditionalFormatting sqref="AL8:AL9">
    <cfRule type="cellIs" dxfId="49" priority="45" operator="equal">
      <formula>"Х"</formula>
    </cfRule>
    <cfRule type="cellIs" dxfId="48" priority="46" operator="equal">
      <formula>"Х"</formula>
    </cfRule>
  </conditionalFormatting>
  <conditionalFormatting sqref="AO8:AO9">
    <cfRule type="cellIs" dxfId="47" priority="43" operator="equal">
      <formula>"Х"</formula>
    </cfRule>
    <cfRule type="cellIs" dxfId="46" priority="44" operator="equal">
      <formula>"Х"</formula>
    </cfRule>
  </conditionalFormatting>
  <conditionalFormatting sqref="AR8:AR9">
    <cfRule type="cellIs" dxfId="45" priority="41" operator="equal">
      <formula>"Х"</formula>
    </cfRule>
    <cfRule type="cellIs" dxfId="44" priority="42" operator="equal">
      <formula>"Х"</formula>
    </cfRule>
  </conditionalFormatting>
  <conditionalFormatting sqref="BA8:BA9">
    <cfRule type="cellIs" dxfId="43" priority="39" operator="equal">
      <formula>"Х"</formula>
    </cfRule>
    <cfRule type="cellIs" dxfId="42" priority="40" operator="equal">
      <formula>"Х"</formula>
    </cfRule>
  </conditionalFormatting>
  <conditionalFormatting sqref="BD8:BD9">
    <cfRule type="cellIs" dxfId="41" priority="37" operator="equal">
      <formula>"Х"</formula>
    </cfRule>
    <cfRule type="cellIs" dxfId="40" priority="38" operator="equal">
      <formula>"Х"</formula>
    </cfRule>
  </conditionalFormatting>
  <conditionalFormatting sqref="BG8:BG9">
    <cfRule type="cellIs" dxfId="39" priority="35" operator="equal">
      <formula>"Х"</formula>
    </cfRule>
    <cfRule type="cellIs" dxfId="38" priority="36" operator="equal">
      <formula>"Х"</formula>
    </cfRule>
  </conditionalFormatting>
  <conditionalFormatting sqref="BJ8:BJ9">
    <cfRule type="cellIs" dxfId="37" priority="33" operator="equal">
      <formula>"Х"</formula>
    </cfRule>
    <cfRule type="cellIs" dxfId="36" priority="34" operator="equal">
      <formula>"Х"</formula>
    </cfRule>
  </conditionalFormatting>
  <conditionalFormatting sqref="BM8:BM9">
    <cfRule type="cellIs" dxfId="35" priority="31" operator="equal">
      <formula>"Х"</formula>
    </cfRule>
    <cfRule type="cellIs" dxfId="34" priority="32" operator="equal">
      <formula>"Х"</formula>
    </cfRule>
  </conditionalFormatting>
  <conditionalFormatting sqref="BP8:BP9">
    <cfRule type="cellIs" dxfId="33" priority="29" operator="equal">
      <formula>"Х"</formula>
    </cfRule>
    <cfRule type="cellIs" dxfId="32" priority="30" operator="equal">
      <formula>"Х"</formula>
    </cfRule>
  </conditionalFormatting>
  <conditionalFormatting sqref="BS8:BS9">
    <cfRule type="cellIs" dxfId="31" priority="27" operator="equal">
      <formula>"Х"</formula>
    </cfRule>
    <cfRule type="cellIs" dxfId="30" priority="28" operator="equal">
      <formula>"Х"</formula>
    </cfRule>
  </conditionalFormatting>
  <conditionalFormatting sqref="BV8:BV9">
    <cfRule type="cellIs" dxfId="29" priority="25" operator="equal">
      <formula>"Х"</formula>
    </cfRule>
    <cfRule type="cellIs" dxfId="28" priority="26" operator="equal">
      <formula>"Х"</formula>
    </cfRule>
  </conditionalFormatting>
  <conditionalFormatting sqref="BY8:BY9">
    <cfRule type="cellIs" dxfId="27" priority="23" operator="equal">
      <formula>"Х"</formula>
    </cfRule>
    <cfRule type="cellIs" dxfId="26" priority="24" operator="equal">
      <formula>"Х"</formula>
    </cfRule>
  </conditionalFormatting>
  <conditionalFormatting sqref="CB8:CB9">
    <cfRule type="cellIs" dxfId="25" priority="21" operator="equal">
      <formula>"Х"</formula>
    </cfRule>
    <cfRule type="cellIs" dxfId="24" priority="22" operator="equal">
      <formula>"Х"</formula>
    </cfRule>
  </conditionalFormatting>
  <conditionalFormatting sqref="CE8:CE9">
    <cfRule type="cellIs" dxfId="23" priority="19" operator="equal">
      <formula>"Х"</formula>
    </cfRule>
    <cfRule type="cellIs" dxfId="22" priority="20" operator="equal">
      <formula>"Х"</formula>
    </cfRule>
  </conditionalFormatting>
  <conditionalFormatting sqref="CH8:CH9">
    <cfRule type="cellIs" dxfId="21" priority="17" operator="equal">
      <formula>"Х"</formula>
    </cfRule>
    <cfRule type="cellIs" dxfId="20" priority="18" operator="equal">
      <formula>"Х"</formula>
    </cfRule>
  </conditionalFormatting>
  <conditionalFormatting sqref="CK8:CK9">
    <cfRule type="cellIs" dxfId="19" priority="15" operator="equal">
      <formula>"Х"</formula>
    </cfRule>
    <cfRule type="cellIs" dxfId="18" priority="16" operator="equal">
      <formula>"Х"</formula>
    </cfRule>
  </conditionalFormatting>
  <conditionalFormatting sqref="CN8:CN9">
    <cfRule type="cellIs" dxfId="17" priority="13" operator="equal">
      <formula>"Х"</formula>
    </cfRule>
    <cfRule type="cellIs" dxfId="16" priority="14" operator="equal">
      <formula>"Х"</formula>
    </cfRule>
  </conditionalFormatting>
  <conditionalFormatting sqref="CQ8:CQ9">
    <cfRule type="cellIs" dxfId="15" priority="11" operator="equal">
      <formula>"Х"</formula>
    </cfRule>
    <cfRule type="cellIs" dxfId="14" priority="12" operator="equal">
      <formula>"Х"</formula>
    </cfRule>
  </conditionalFormatting>
  <conditionalFormatting sqref="AU8:AU9">
    <cfRule type="cellIs" dxfId="13" priority="7" operator="equal">
      <formula>"Х"</formula>
    </cfRule>
    <cfRule type="cellIs" dxfId="12" priority="8" operator="equal">
      <formula>"Х"</formula>
    </cfRule>
  </conditionalFormatting>
  <conditionalFormatting sqref="AX8:AX9">
    <cfRule type="cellIs" dxfId="11" priority="5" operator="equal">
      <formula>"Х"</formula>
    </cfRule>
    <cfRule type="cellIs" dxfId="10" priority="6" operator="equal">
      <formula>"Х"</formula>
    </cfRule>
  </conditionalFormatting>
  <printOptions horizontalCentered="1" verticalCentered="1"/>
  <pageMargins left="0" right="0" top="0" bottom="0" header="0" footer="0"/>
  <pageSetup paperSize="9" scale="40" orientation="landscape" r:id="rId1"/>
  <colBreaks count="11" manualBreakCount="11">
    <brk id="14" max="32" man="1"/>
    <brk id="20" max="33" man="1"/>
    <brk id="32" max="33" man="1"/>
    <brk id="8" max="32" man="1"/>
    <brk id="44" max="32" man="1"/>
    <brk id="50" max="32" man="1"/>
    <brk id="56" max="32" man="1"/>
    <brk id="68" max="32" man="1"/>
    <brk id="80" max="32" man="1"/>
    <brk id="86" max="32" man="1"/>
    <brk id="98" max="3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21"/>
  </sheetPr>
  <dimension ref="A1:N34"/>
  <sheetViews>
    <sheetView view="pageBreakPreview" zoomScale="60" zoomScaleNormal="60" workbookViewId="0">
      <pane xSplit="2" ySplit="6" topLeftCell="C13" activePane="bottomRight" state="frozen"/>
      <selection activeCell="B34" sqref="B34:E34"/>
      <selection pane="topRight" activeCell="B34" sqref="B34:E34"/>
      <selection pane="bottomLeft" activeCell="B34" sqref="B34:E34"/>
      <selection pane="bottomRight" activeCell="B27" sqref="B27"/>
    </sheetView>
  </sheetViews>
  <sheetFormatPr defaultRowHeight="15.75" x14ac:dyDescent="0.25"/>
  <cols>
    <col min="1" max="1" width="5.85546875" style="1" bestFit="1" customWidth="1"/>
    <col min="2" max="2" width="54.28515625" style="1" customWidth="1"/>
    <col min="3" max="3" width="18.5703125" style="1" customWidth="1"/>
    <col min="4" max="4" width="19.28515625" style="1" customWidth="1"/>
    <col min="5" max="5" width="27.7109375" style="1" customWidth="1"/>
    <col min="6" max="7" width="18.140625" style="1" customWidth="1"/>
    <col min="8" max="8" width="27.7109375" style="1" customWidth="1"/>
    <col min="9" max="9" width="19.7109375" style="1" customWidth="1"/>
    <col min="10" max="10" width="18.85546875" style="1" customWidth="1"/>
    <col min="11" max="11" width="27" style="1" customWidth="1"/>
    <col min="12" max="12" width="18.28515625" style="1" customWidth="1"/>
    <col min="13" max="13" width="18.140625" style="1" customWidth="1"/>
    <col min="14" max="14" width="26.5703125" style="1" customWidth="1"/>
    <col min="15" max="16384" width="9.140625" style="1"/>
  </cols>
  <sheetData>
    <row r="1" spans="1:14" x14ac:dyDescent="0.25">
      <c r="B1" s="2" t="s">
        <v>140</v>
      </c>
      <c r="C1" s="46"/>
      <c r="D1" s="46"/>
      <c r="E1" s="46"/>
      <c r="F1" s="46"/>
      <c r="G1" s="46"/>
      <c r="H1" s="46"/>
      <c r="N1" s="9" t="s">
        <v>97</v>
      </c>
    </row>
    <row r="2" spans="1:14" x14ac:dyDescent="0.25">
      <c r="B2" s="6" t="s">
        <v>147</v>
      </c>
    </row>
    <row r="3" spans="1:14" s="12" customFormat="1" ht="116.25" customHeight="1" x14ac:dyDescent="0.25">
      <c r="A3" s="61" t="s">
        <v>1</v>
      </c>
      <c r="B3" s="64" t="s">
        <v>2</v>
      </c>
      <c r="C3" s="67" t="s">
        <v>98</v>
      </c>
      <c r="D3" s="67"/>
      <c r="E3" s="67"/>
      <c r="F3" s="67"/>
      <c r="G3" s="67"/>
      <c r="H3" s="67"/>
      <c r="I3" s="67" t="s">
        <v>99</v>
      </c>
      <c r="J3" s="67"/>
      <c r="K3" s="67"/>
      <c r="L3" s="67"/>
      <c r="M3" s="67"/>
      <c r="N3" s="67"/>
    </row>
    <row r="4" spans="1:14" s="47" customFormat="1" ht="29.25" customHeight="1" x14ac:dyDescent="0.25">
      <c r="A4" s="62"/>
      <c r="B4" s="65"/>
      <c r="C4" s="68" t="s">
        <v>143</v>
      </c>
      <c r="D4" s="68"/>
      <c r="E4" s="68"/>
      <c r="F4" s="68" t="s">
        <v>142</v>
      </c>
      <c r="G4" s="68"/>
      <c r="H4" s="68"/>
      <c r="I4" s="68" t="str">
        <f>$C$4</f>
        <v>за 1-е полугодие 2025 года (декабрь 2024 - май 2025)</v>
      </c>
      <c r="J4" s="68"/>
      <c r="K4" s="68"/>
      <c r="L4" s="68" t="str">
        <f>$F$4</f>
        <v>за 1-е полугодие 2026 года (декабрь 2025 - май 2026)</v>
      </c>
      <c r="M4" s="68"/>
      <c r="N4" s="68"/>
    </row>
    <row r="5" spans="1:14" s="21" customFormat="1" ht="372" customHeight="1" x14ac:dyDescent="0.25">
      <c r="A5" s="63"/>
      <c r="B5" s="66"/>
      <c r="C5" s="13" t="s">
        <v>100</v>
      </c>
      <c r="D5" s="13" t="s">
        <v>101</v>
      </c>
      <c r="E5" s="20" t="s">
        <v>102</v>
      </c>
      <c r="F5" s="13" t="s">
        <v>100</v>
      </c>
      <c r="G5" s="13" t="s">
        <v>101</v>
      </c>
      <c r="H5" s="20" t="s">
        <v>102</v>
      </c>
      <c r="I5" s="13" t="s">
        <v>103</v>
      </c>
      <c r="J5" s="13" t="s">
        <v>104</v>
      </c>
      <c r="K5" s="20" t="s">
        <v>105</v>
      </c>
      <c r="L5" s="13" t="s">
        <v>103</v>
      </c>
      <c r="M5" s="13" t="s">
        <v>104</v>
      </c>
      <c r="N5" s="20" t="s">
        <v>105</v>
      </c>
    </row>
    <row r="6" spans="1:14" x14ac:dyDescent="0.25">
      <c r="A6" s="22">
        <v>1</v>
      </c>
      <c r="B6" s="23">
        <v>2</v>
      </c>
      <c r="C6" s="22">
        <v>3</v>
      </c>
      <c r="D6" s="23">
        <v>4</v>
      </c>
      <c r="E6" s="22">
        <v>5</v>
      </c>
      <c r="F6" s="23">
        <v>6</v>
      </c>
      <c r="G6" s="22">
        <v>7</v>
      </c>
      <c r="H6" s="23">
        <v>8</v>
      </c>
      <c r="I6" s="22">
        <v>9</v>
      </c>
      <c r="J6" s="23">
        <v>10</v>
      </c>
      <c r="K6" s="22">
        <v>11</v>
      </c>
      <c r="L6" s="23">
        <v>12</v>
      </c>
      <c r="M6" s="22">
        <v>13</v>
      </c>
      <c r="N6" s="23">
        <v>14</v>
      </c>
    </row>
    <row r="7" spans="1:14" s="12" customFormat="1" x14ac:dyDescent="0.25">
      <c r="A7" s="24">
        <v>1</v>
      </c>
      <c r="B7" s="13" t="s">
        <v>70</v>
      </c>
      <c r="C7" s="25" t="s">
        <v>72</v>
      </c>
      <c r="D7" s="25" t="s">
        <v>72</v>
      </c>
      <c r="E7" s="25" t="s">
        <v>72</v>
      </c>
      <c r="F7" s="25" t="s">
        <v>72</v>
      </c>
      <c r="G7" s="25" t="s">
        <v>72</v>
      </c>
      <c r="H7" s="25" t="s">
        <v>72</v>
      </c>
      <c r="I7" s="25" t="s">
        <v>72</v>
      </c>
      <c r="J7" s="25" t="s">
        <v>72</v>
      </c>
      <c r="K7" s="25" t="s">
        <v>72</v>
      </c>
      <c r="L7" s="25" t="s">
        <v>72</v>
      </c>
      <c r="M7" s="25" t="s">
        <v>72</v>
      </c>
      <c r="N7" s="25" t="s">
        <v>72</v>
      </c>
    </row>
    <row r="8" spans="1:14" s="12" customFormat="1" x14ac:dyDescent="0.25">
      <c r="A8" s="24">
        <v>2</v>
      </c>
      <c r="B8" s="13" t="s">
        <v>71</v>
      </c>
      <c r="C8" s="25" t="s">
        <v>72</v>
      </c>
      <c r="D8" s="25" t="s">
        <v>72</v>
      </c>
      <c r="E8" s="25" t="s">
        <v>72</v>
      </c>
      <c r="F8" s="25" t="s">
        <v>72</v>
      </c>
      <c r="G8" s="25" t="s">
        <v>72</v>
      </c>
      <c r="H8" s="25" t="s">
        <v>72</v>
      </c>
      <c r="I8" s="25" t="s">
        <v>72</v>
      </c>
      <c r="J8" s="25" t="s">
        <v>72</v>
      </c>
      <c r="K8" s="25" t="s">
        <v>72</v>
      </c>
      <c r="L8" s="25" t="s">
        <v>72</v>
      </c>
      <c r="M8" s="25" t="s">
        <v>72</v>
      </c>
      <c r="N8" s="25" t="s">
        <v>72</v>
      </c>
    </row>
    <row r="9" spans="1:14" s="12" customFormat="1" x14ac:dyDescent="0.25">
      <c r="A9" s="24">
        <v>3</v>
      </c>
      <c r="B9" s="13" t="s">
        <v>73</v>
      </c>
      <c r="C9" s="25" t="s">
        <v>72</v>
      </c>
      <c r="D9" s="25" t="s">
        <v>72</v>
      </c>
      <c r="E9" s="25" t="s">
        <v>72</v>
      </c>
      <c r="F9" s="25" t="s">
        <v>72</v>
      </c>
      <c r="G9" s="25" t="s">
        <v>72</v>
      </c>
      <c r="H9" s="25" t="s">
        <v>72</v>
      </c>
      <c r="I9" s="25" t="s">
        <v>72</v>
      </c>
      <c r="J9" s="25" t="s">
        <v>72</v>
      </c>
      <c r="K9" s="25" t="s">
        <v>72</v>
      </c>
      <c r="L9" s="25" t="s">
        <v>72</v>
      </c>
      <c r="M9" s="25" t="s">
        <v>72</v>
      </c>
      <c r="N9" s="25" t="s">
        <v>72</v>
      </c>
    </row>
    <row r="10" spans="1:14" s="12" customFormat="1" x14ac:dyDescent="0.25">
      <c r="A10" s="24">
        <v>4</v>
      </c>
      <c r="B10" s="13" t="s">
        <v>74</v>
      </c>
      <c r="C10" s="25" t="s">
        <v>72</v>
      </c>
      <c r="D10" s="25" t="s">
        <v>72</v>
      </c>
      <c r="E10" s="25" t="s">
        <v>72</v>
      </c>
      <c r="F10" s="25" t="s">
        <v>72</v>
      </c>
      <c r="G10" s="25" t="s">
        <v>72</v>
      </c>
      <c r="H10" s="25" t="s">
        <v>72</v>
      </c>
      <c r="I10" s="25" t="s">
        <v>72</v>
      </c>
      <c r="J10" s="25" t="s">
        <v>72</v>
      </c>
      <c r="K10" s="25" t="s">
        <v>72</v>
      </c>
      <c r="L10" s="25" t="s">
        <v>72</v>
      </c>
      <c r="M10" s="25" t="s">
        <v>72</v>
      </c>
      <c r="N10" s="25" t="s">
        <v>72</v>
      </c>
    </row>
    <row r="11" spans="1:14" s="12" customFormat="1" x14ac:dyDescent="0.25">
      <c r="A11" s="24">
        <v>5</v>
      </c>
      <c r="B11" s="13" t="s">
        <v>75</v>
      </c>
      <c r="C11" s="13"/>
      <c r="D11" s="13"/>
      <c r="E11" s="48">
        <f t="shared" ref="E11:E29" si="0">IF(D11=0,0,C11/D11*100)</f>
        <v>0</v>
      </c>
      <c r="F11" s="13"/>
      <c r="G11" s="13"/>
      <c r="H11" s="48">
        <f t="shared" ref="H11:H29" si="1">IF(G11=0,0,F11/G11*100)</f>
        <v>0</v>
      </c>
      <c r="I11" s="13">
        <f>'[1]ТПОМС п1-5,7,8,12-16,23,26,27'!CQ11</f>
        <v>0</v>
      </c>
      <c r="J11" s="13">
        <f>'[1]ТПОМС п1-5,7,8,12-16,23,26,27'!CR11</f>
        <v>1</v>
      </c>
      <c r="K11" s="48">
        <f t="shared" ref="K11:K29" si="2">IF(J11=0,0,I11/J11*100)</f>
        <v>0</v>
      </c>
      <c r="L11" s="13">
        <f>'[1]ТПОМС п1-5,7,8,12-16,23,26,27'!CT11</f>
        <v>2</v>
      </c>
      <c r="M11" s="13">
        <f>'[1]ТПОМС п1-5,7,8,12-16,23,26,27'!CU11</f>
        <v>11</v>
      </c>
      <c r="N11" s="48">
        <f>IF(M11=0,0,L11/M11*100)</f>
        <v>18.181818181818183</v>
      </c>
    </row>
    <row r="12" spans="1:14" s="12" customFormat="1" x14ac:dyDescent="0.25">
      <c r="A12" s="24">
        <v>6</v>
      </c>
      <c r="B12" s="13" t="s">
        <v>76</v>
      </c>
      <c r="C12" s="13"/>
      <c r="D12" s="13"/>
      <c r="E12" s="48">
        <f t="shared" si="0"/>
        <v>0</v>
      </c>
      <c r="F12" s="13"/>
      <c r="G12" s="13"/>
      <c r="H12" s="48">
        <f t="shared" si="1"/>
        <v>0</v>
      </c>
      <c r="I12" s="13">
        <f>'[1]ТПОМС п1-5,7,8,12-16,23,26,27'!CQ12</f>
        <v>0</v>
      </c>
      <c r="J12" s="13">
        <f>'[1]ТПОМС п1-5,7,8,12-16,23,26,27'!CR12</f>
        <v>4</v>
      </c>
      <c r="K12" s="48">
        <f t="shared" si="2"/>
        <v>0</v>
      </c>
      <c r="L12" s="13">
        <f>'[1]ТПОМС п1-5,7,8,12-16,23,26,27'!CT12</f>
        <v>1</v>
      </c>
      <c r="M12" s="13">
        <f>'[1]ТПОМС п1-5,7,8,12-16,23,26,27'!CU12</f>
        <v>7</v>
      </c>
      <c r="N12" s="48">
        <f t="shared" ref="N12:N29" si="3">IF(M12=0,0,L12/M12*100)</f>
        <v>14.285714285714285</v>
      </c>
    </row>
    <row r="13" spans="1:14" s="12" customFormat="1" x14ac:dyDescent="0.25">
      <c r="A13" s="24">
        <v>7</v>
      </c>
      <c r="B13" s="13" t="s">
        <v>77</v>
      </c>
      <c r="C13" s="13"/>
      <c r="D13" s="13"/>
      <c r="E13" s="48">
        <f t="shared" si="0"/>
        <v>0</v>
      </c>
      <c r="F13" s="13"/>
      <c r="G13" s="13"/>
      <c r="H13" s="48">
        <f t="shared" si="1"/>
        <v>0</v>
      </c>
      <c r="I13" s="13">
        <f>'[1]ТПОМС п1-5,7,8,12-16,23,26,27'!CQ13</f>
        <v>0</v>
      </c>
      <c r="J13" s="13">
        <f>'[1]ТПОМС п1-5,7,8,12-16,23,26,27'!CR13</f>
        <v>3</v>
      </c>
      <c r="K13" s="48">
        <f t="shared" si="2"/>
        <v>0</v>
      </c>
      <c r="L13" s="13">
        <f>'[1]ТПОМС п1-5,7,8,12-16,23,26,27'!CT13</f>
        <v>0</v>
      </c>
      <c r="M13" s="13">
        <f>'[1]ТПОМС п1-5,7,8,12-16,23,26,27'!CU13</f>
        <v>15</v>
      </c>
      <c r="N13" s="48">
        <f t="shared" si="3"/>
        <v>0</v>
      </c>
    </row>
    <row r="14" spans="1:14" s="12" customFormat="1" x14ac:dyDescent="0.25">
      <c r="A14" s="24">
        <v>8</v>
      </c>
      <c r="B14" s="13" t="s">
        <v>78</v>
      </c>
      <c r="C14" s="13"/>
      <c r="D14" s="13"/>
      <c r="E14" s="48">
        <f t="shared" si="0"/>
        <v>0</v>
      </c>
      <c r="F14" s="13"/>
      <c r="G14" s="13"/>
      <c r="H14" s="48">
        <f t="shared" si="1"/>
        <v>0</v>
      </c>
      <c r="I14" s="13">
        <f>'[1]ТПОМС п1-5,7,8,12-16,23,26,27'!CQ14</f>
        <v>0</v>
      </c>
      <c r="J14" s="13">
        <f>'[1]ТПОМС п1-5,7,8,12-16,23,26,27'!CR14</f>
        <v>3</v>
      </c>
      <c r="K14" s="48">
        <f t="shared" si="2"/>
        <v>0</v>
      </c>
      <c r="L14" s="13">
        <f>'[1]ТПОМС п1-5,7,8,12-16,23,26,27'!CT14</f>
        <v>1</v>
      </c>
      <c r="M14" s="13">
        <f>'[1]ТПОМС п1-5,7,8,12-16,23,26,27'!CU14</f>
        <v>15</v>
      </c>
      <c r="N14" s="48">
        <f t="shared" si="3"/>
        <v>6.666666666666667</v>
      </c>
    </row>
    <row r="15" spans="1:14" s="12" customFormat="1" x14ac:dyDescent="0.25">
      <c r="A15" s="24">
        <v>9</v>
      </c>
      <c r="B15" s="13" t="s">
        <v>79</v>
      </c>
      <c r="C15" s="13"/>
      <c r="D15" s="13"/>
      <c r="E15" s="48">
        <f t="shared" si="0"/>
        <v>0</v>
      </c>
      <c r="F15" s="13"/>
      <c r="G15" s="13"/>
      <c r="H15" s="48">
        <f t="shared" si="1"/>
        <v>0</v>
      </c>
      <c r="I15" s="13">
        <f>'[1]ТПОМС п1-5,7,8,12-16,23,26,27'!CQ15</f>
        <v>0</v>
      </c>
      <c r="J15" s="13">
        <f>'[1]ТПОМС п1-5,7,8,12-16,23,26,27'!CR15</f>
        <v>3</v>
      </c>
      <c r="K15" s="48">
        <f t="shared" si="2"/>
        <v>0</v>
      </c>
      <c r="L15" s="13">
        <f>'[1]ТПОМС п1-5,7,8,12-16,23,26,27'!CT15</f>
        <v>0</v>
      </c>
      <c r="M15" s="13">
        <f>'[1]ТПОМС п1-5,7,8,12-16,23,26,27'!CU15</f>
        <v>13</v>
      </c>
      <c r="N15" s="48">
        <f t="shared" si="3"/>
        <v>0</v>
      </c>
    </row>
    <row r="16" spans="1:14" s="12" customFormat="1" x14ac:dyDescent="0.25">
      <c r="A16" s="24">
        <v>10</v>
      </c>
      <c r="B16" s="13" t="s">
        <v>80</v>
      </c>
      <c r="C16" s="13"/>
      <c r="D16" s="13"/>
      <c r="E16" s="48">
        <f t="shared" si="0"/>
        <v>0</v>
      </c>
      <c r="F16" s="13"/>
      <c r="G16" s="13"/>
      <c r="H16" s="48">
        <f t="shared" si="1"/>
        <v>0</v>
      </c>
      <c r="I16" s="13">
        <f>'[1]ТПОМС п1-5,7,8,12-16,23,26,27'!CQ16</f>
        <v>0</v>
      </c>
      <c r="J16" s="13">
        <f>'[1]ТПОМС п1-5,7,8,12-16,23,26,27'!CR16</f>
        <v>1</v>
      </c>
      <c r="K16" s="48">
        <f t="shared" si="2"/>
        <v>0</v>
      </c>
      <c r="L16" s="13">
        <f>'[1]ТПОМС п1-5,7,8,12-16,23,26,27'!CT16</f>
        <v>1</v>
      </c>
      <c r="M16" s="13">
        <f>'[1]ТПОМС п1-5,7,8,12-16,23,26,27'!CU16</f>
        <v>4</v>
      </c>
      <c r="N16" s="48">
        <f t="shared" si="3"/>
        <v>25</v>
      </c>
    </row>
    <row r="17" spans="1:14" s="12" customFormat="1" x14ac:dyDescent="0.25">
      <c r="A17" s="24">
        <v>11</v>
      </c>
      <c r="B17" s="13" t="s">
        <v>81</v>
      </c>
      <c r="C17" s="13"/>
      <c r="D17" s="13"/>
      <c r="E17" s="48">
        <f t="shared" si="0"/>
        <v>0</v>
      </c>
      <c r="F17" s="13"/>
      <c r="G17" s="13"/>
      <c r="H17" s="48">
        <f t="shared" si="1"/>
        <v>0</v>
      </c>
      <c r="I17" s="13">
        <f>'[1]ТПОМС п1-5,7,8,12-16,23,26,27'!CQ17</f>
        <v>0</v>
      </c>
      <c r="J17" s="13">
        <f>'[1]ТПОМС п1-5,7,8,12-16,23,26,27'!CR17</f>
        <v>3</v>
      </c>
      <c r="K17" s="48">
        <f t="shared" si="2"/>
        <v>0</v>
      </c>
      <c r="L17" s="13">
        <f>'[1]ТПОМС п1-5,7,8,12-16,23,26,27'!CT17</f>
        <v>3</v>
      </c>
      <c r="M17" s="13">
        <f>'[1]ТПОМС п1-5,7,8,12-16,23,26,27'!CU17</f>
        <v>22</v>
      </c>
      <c r="N17" s="48">
        <f t="shared" si="3"/>
        <v>13.636363636363635</v>
      </c>
    </row>
    <row r="18" spans="1:14" s="12" customFormat="1" x14ac:dyDescent="0.25">
      <c r="A18" s="24">
        <v>12</v>
      </c>
      <c r="B18" s="13" t="s">
        <v>82</v>
      </c>
      <c r="C18" s="13"/>
      <c r="D18" s="13"/>
      <c r="E18" s="48">
        <f t="shared" si="0"/>
        <v>0</v>
      </c>
      <c r="F18" s="13"/>
      <c r="G18" s="13"/>
      <c r="H18" s="48">
        <f t="shared" si="1"/>
        <v>0</v>
      </c>
      <c r="I18" s="13">
        <f>'[1]ТПОМС п1-5,7,8,12-16,23,26,27'!CQ18</f>
        <v>0</v>
      </c>
      <c r="J18" s="13">
        <f>'[1]ТПОМС п1-5,7,8,12-16,23,26,27'!CR18</f>
        <v>4</v>
      </c>
      <c r="K18" s="48">
        <f>IF(J18=0,0,I18/J18*100)</f>
        <v>0</v>
      </c>
      <c r="L18" s="13">
        <f>'[1]ТПОМС п1-5,7,8,12-16,23,26,27'!CT18</f>
        <v>6</v>
      </c>
      <c r="M18" s="13">
        <f>'[1]ТПОМС п1-5,7,8,12-16,23,26,27'!CU18</f>
        <v>23</v>
      </c>
      <c r="N18" s="48">
        <f t="shared" si="3"/>
        <v>26.086956521739129</v>
      </c>
    </row>
    <row r="19" spans="1:14" s="12" customFormat="1" x14ac:dyDescent="0.25">
      <c r="A19" s="24">
        <v>13</v>
      </c>
      <c r="B19" s="13" t="s">
        <v>83</v>
      </c>
      <c r="C19" s="13"/>
      <c r="D19" s="13"/>
      <c r="E19" s="48">
        <f t="shared" si="0"/>
        <v>0</v>
      </c>
      <c r="F19" s="13"/>
      <c r="G19" s="13"/>
      <c r="H19" s="48">
        <f t="shared" si="1"/>
        <v>0</v>
      </c>
      <c r="I19" s="13">
        <f>'[1]ТПОМС п1-5,7,8,12-16,23,26,27'!CQ19</f>
        <v>0</v>
      </c>
      <c r="J19" s="13">
        <f>'[1]ТПОМС п1-5,7,8,12-16,23,26,27'!CR19</f>
        <v>0</v>
      </c>
      <c r="K19" s="48">
        <f t="shared" si="2"/>
        <v>0</v>
      </c>
      <c r="L19" s="13">
        <f>'[1]ТПОМС п1-5,7,8,12-16,23,26,27'!CT19</f>
        <v>1</v>
      </c>
      <c r="M19" s="13">
        <f>'[1]ТПОМС п1-5,7,8,12-16,23,26,27'!CU19</f>
        <v>3</v>
      </c>
      <c r="N19" s="48">
        <f t="shared" si="3"/>
        <v>33.333333333333329</v>
      </c>
    </row>
    <row r="20" spans="1:14" s="12" customFormat="1" x14ac:dyDescent="0.25">
      <c r="A20" s="24">
        <v>14</v>
      </c>
      <c r="B20" s="13" t="s">
        <v>84</v>
      </c>
      <c r="C20" s="13"/>
      <c r="D20" s="13"/>
      <c r="E20" s="48">
        <f t="shared" si="0"/>
        <v>0</v>
      </c>
      <c r="F20" s="13"/>
      <c r="G20" s="13"/>
      <c r="H20" s="48">
        <f t="shared" si="1"/>
        <v>0</v>
      </c>
      <c r="I20" s="13">
        <f>'[1]ТПОМС п1-5,7,8,12-16,23,26,27'!CQ20</f>
        <v>0</v>
      </c>
      <c r="J20" s="13">
        <f>'[1]ТПОМС п1-5,7,8,12-16,23,26,27'!CR20</f>
        <v>2</v>
      </c>
      <c r="K20" s="48">
        <f t="shared" si="2"/>
        <v>0</v>
      </c>
      <c r="L20" s="13">
        <f>'[1]ТПОМС п1-5,7,8,12-16,23,26,27'!CT20</f>
        <v>0</v>
      </c>
      <c r="M20" s="13">
        <f>'[1]ТПОМС п1-5,7,8,12-16,23,26,27'!CU20</f>
        <v>8</v>
      </c>
      <c r="N20" s="48">
        <f t="shared" si="3"/>
        <v>0</v>
      </c>
    </row>
    <row r="21" spans="1:14" s="12" customFormat="1" x14ac:dyDescent="0.25">
      <c r="A21" s="24">
        <v>15</v>
      </c>
      <c r="B21" s="13" t="s">
        <v>85</v>
      </c>
      <c r="C21" s="13"/>
      <c r="D21" s="13"/>
      <c r="E21" s="48">
        <f t="shared" si="0"/>
        <v>0</v>
      </c>
      <c r="F21" s="13"/>
      <c r="G21" s="13"/>
      <c r="H21" s="48">
        <f t="shared" si="1"/>
        <v>0</v>
      </c>
      <c r="I21" s="13">
        <f>'[1]ТПОМС п1-5,7,8,12-16,23,26,27'!CQ21</f>
        <v>0</v>
      </c>
      <c r="J21" s="13">
        <f>'[1]ТПОМС п1-5,7,8,12-16,23,26,27'!CR21</f>
        <v>1</v>
      </c>
      <c r="K21" s="48">
        <f t="shared" si="2"/>
        <v>0</v>
      </c>
      <c r="L21" s="13">
        <f>'[1]ТПОМС п1-5,7,8,12-16,23,26,27'!CT21</f>
        <v>2</v>
      </c>
      <c r="M21" s="13">
        <f>'[1]ТПОМС п1-5,7,8,12-16,23,26,27'!CU21</f>
        <v>8</v>
      </c>
      <c r="N21" s="48">
        <f t="shared" si="3"/>
        <v>25</v>
      </c>
    </row>
    <row r="22" spans="1:14" s="12" customFormat="1" x14ac:dyDescent="0.25">
      <c r="A22" s="24">
        <v>16</v>
      </c>
      <c r="B22" s="13" t="s">
        <v>86</v>
      </c>
      <c r="C22" s="13"/>
      <c r="D22" s="13"/>
      <c r="E22" s="48">
        <f t="shared" si="0"/>
        <v>0</v>
      </c>
      <c r="F22" s="13"/>
      <c r="G22" s="13"/>
      <c r="H22" s="48">
        <f>IF(G22=0,0,F22/G22*100)</f>
        <v>0</v>
      </c>
      <c r="I22" s="13">
        <f>'[1]ТПОМС п1-5,7,8,12-16,23,26,27'!CQ22</f>
        <v>0</v>
      </c>
      <c r="J22" s="13">
        <f>'[1]ТПОМС п1-5,7,8,12-16,23,26,27'!CR22</f>
        <v>4</v>
      </c>
      <c r="K22" s="48">
        <f t="shared" si="2"/>
        <v>0</v>
      </c>
      <c r="L22" s="13">
        <f>'[1]ТПОМС п1-5,7,8,12-16,23,26,27'!CT22</f>
        <v>0</v>
      </c>
      <c r="M22" s="13">
        <f>'[1]ТПОМС п1-5,7,8,12-16,23,26,27'!CU22</f>
        <v>15</v>
      </c>
      <c r="N22" s="48">
        <f t="shared" si="3"/>
        <v>0</v>
      </c>
    </row>
    <row r="23" spans="1:14" s="12" customFormat="1" x14ac:dyDescent="0.25">
      <c r="A23" s="24">
        <v>17</v>
      </c>
      <c r="B23" s="13" t="s">
        <v>87</v>
      </c>
      <c r="C23" s="13"/>
      <c r="D23" s="13"/>
      <c r="E23" s="48">
        <f t="shared" si="0"/>
        <v>0</v>
      </c>
      <c r="F23" s="13"/>
      <c r="G23" s="13"/>
      <c r="H23" s="48">
        <f t="shared" si="1"/>
        <v>0</v>
      </c>
      <c r="I23" s="13">
        <f>'[1]ТПОМС п1-5,7,8,12-16,23,26,27'!CQ23</f>
        <v>0</v>
      </c>
      <c r="J23" s="13">
        <f>'[1]ТПОМС п1-5,7,8,12-16,23,26,27'!CR23</f>
        <v>2</v>
      </c>
      <c r="K23" s="48">
        <f t="shared" si="2"/>
        <v>0</v>
      </c>
      <c r="L23" s="13">
        <f>'[1]ТПОМС п1-5,7,8,12-16,23,26,27'!CT23</f>
        <v>4</v>
      </c>
      <c r="M23" s="13">
        <f>'[1]ТПОМС п1-5,7,8,12-16,23,26,27'!CU23</f>
        <v>12</v>
      </c>
      <c r="N23" s="48">
        <f t="shared" si="3"/>
        <v>33.333333333333329</v>
      </c>
    </row>
    <row r="24" spans="1:14" s="12" customFormat="1" x14ac:dyDescent="0.25">
      <c r="A24" s="24">
        <v>18</v>
      </c>
      <c r="B24" s="13" t="s">
        <v>88</v>
      </c>
      <c r="C24" s="13"/>
      <c r="D24" s="13"/>
      <c r="E24" s="48">
        <f t="shared" si="0"/>
        <v>0</v>
      </c>
      <c r="F24" s="13"/>
      <c r="G24" s="13"/>
      <c r="H24" s="48">
        <f t="shared" si="1"/>
        <v>0</v>
      </c>
      <c r="I24" s="13">
        <f>'[1]ТПОМС п1-5,7,8,12-16,23,26,27'!CQ24</f>
        <v>0</v>
      </c>
      <c r="J24" s="13">
        <f>'[1]ТПОМС п1-5,7,8,12-16,23,26,27'!CR24</f>
        <v>7</v>
      </c>
      <c r="K24" s="48">
        <f t="shared" si="2"/>
        <v>0</v>
      </c>
      <c r="L24" s="13">
        <f>'[1]ТПОМС п1-5,7,8,12-16,23,26,27'!CT24</f>
        <v>2</v>
      </c>
      <c r="M24" s="13">
        <f>'[1]ТПОМС п1-5,7,8,12-16,23,26,27'!CU24</f>
        <v>22</v>
      </c>
      <c r="N24" s="48">
        <f t="shared" si="3"/>
        <v>9.0909090909090917</v>
      </c>
    </row>
    <row r="25" spans="1:14" s="12" customFormat="1" x14ac:dyDescent="0.25">
      <c r="A25" s="24">
        <v>19</v>
      </c>
      <c r="B25" s="13" t="s">
        <v>89</v>
      </c>
      <c r="C25" s="13"/>
      <c r="D25" s="13"/>
      <c r="E25" s="48">
        <f t="shared" si="0"/>
        <v>0</v>
      </c>
      <c r="F25" s="13"/>
      <c r="G25" s="13"/>
      <c r="H25" s="48">
        <f t="shared" si="1"/>
        <v>0</v>
      </c>
      <c r="I25" s="13">
        <f>'[1]ТПОМС п1-5,7,8,12-16,23,26,27'!CQ25</f>
        <v>0</v>
      </c>
      <c r="J25" s="13">
        <f>'[1]ТПОМС п1-5,7,8,12-16,23,26,27'!CR25</f>
        <v>2</v>
      </c>
      <c r="K25" s="48">
        <f t="shared" si="2"/>
        <v>0</v>
      </c>
      <c r="L25" s="13">
        <f>'[1]ТПОМС п1-5,7,8,12-16,23,26,27'!CT25</f>
        <v>1</v>
      </c>
      <c r="M25" s="13">
        <f>'[1]ТПОМС п1-5,7,8,12-16,23,26,27'!CU25</f>
        <v>10</v>
      </c>
      <c r="N25" s="48">
        <f t="shared" si="3"/>
        <v>10</v>
      </c>
    </row>
    <row r="26" spans="1:14" s="12" customFormat="1" x14ac:dyDescent="0.25">
      <c r="A26" s="24">
        <v>20</v>
      </c>
      <c r="B26" s="13" t="s">
        <v>90</v>
      </c>
      <c r="C26" s="13"/>
      <c r="D26" s="13"/>
      <c r="E26" s="48">
        <f t="shared" si="0"/>
        <v>0</v>
      </c>
      <c r="F26" s="13"/>
      <c r="G26" s="13"/>
      <c r="H26" s="48">
        <f t="shared" si="1"/>
        <v>0</v>
      </c>
      <c r="I26" s="13">
        <f>'[1]ТПОМС п1-5,7,8,12-16,23,26,27'!CQ26</f>
        <v>0</v>
      </c>
      <c r="J26" s="13">
        <f>'[1]ТПОМС п1-5,7,8,12-16,23,26,27'!CR26</f>
        <v>1</v>
      </c>
      <c r="K26" s="48">
        <f t="shared" si="2"/>
        <v>0</v>
      </c>
      <c r="L26" s="13">
        <f>'[1]ТПОМС п1-5,7,8,12-16,23,26,27'!CT26</f>
        <v>1</v>
      </c>
      <c r="M26" s="13">
        <f>'[1]ТПОМС п1-5,7,8,12-16,23,26,27'!CU26</f>
        <v>9</v>
      </c>
      <c r="N26" s="48">
        <f t="shared" si="3"/>
        <v>11.111111111111111</v>
      </c>
    </row>
    <row r="27" spans="1:14" s="12" customFormat="1" x14ac:dyDescent="0.25">
      <c r="A27" s="24">
        <v>21</v>
      </c>
      <c r="B27" s="13" t="s">
        <v>148</v>
      </c>
      <c r="C27" s="13"/>
      <c r="D27" s="13"/>
      <c r="E27" s="48">
        <f t="shared" si="0"/>
        <v>0</v>
      </c>
      <c r="F27" s="13"/>
      <c r="G27" s="13"/>
      <c r="H27" s="48">
        <f t="shared" si="1"/>
        <v>0</v>
      </c>
      <c r="I27" s="13">
        <f>'[1]ТПОМС п1-5,7,8,12-16,23,26,27'!CQ27</f>
        <v>0</v>
      </c>
      <c r="J27" s="13">
        <f>'[1]ТПОМС п1-5,7,8,12-16,23,26,27'!CR27</f>
        <v>6</v>
      </c>
      <c r="K27" s="48">
        <f t="shared" si="2"/>
        <v>0</v>
      </c>
      <c r="L27" s="13">
        <f>'[1]ТПОМС п1-5,7,8,12-16,23,26,27'!CT27</f>
        <v>6</v>
      </c>
      <c r="M27" s="13">
        <f>'[1]ТПОМС п1-5,7,8,12-16,23,26,27'!CU27</f>
        <v>49</v>
      </c>
      <c r="N27" s="48">
        <f t="shared" si="3"/>
        <v>12.244897959183673</v>
      </c>
    </row>
    <row r="28" spans="1:14" s="12" customFormat="1" x14ac:dyDescent="0.25">
      <c r="A28" s="24">
        <v>22</v>
      </c>
      <c r="B28" s="13" t="s">
        <v>91</v>
      </c>
      <c r="C28" s="13"/>
      <c r="D28" s="13"/>
      <c r="E28" s="48">
        <f t="shared" si="0"/>
        <v>0</v>
      </c>
      <c r="F28" s="13"/>
      <c r="G28" s="13"/>
      <c r="H28" s="48">
        <f t="shared" si="1"/>
        <v>0</v>
      </c>
      <c r="I28" s="13">
        <f>'[1]ТПОМС п1-5,7,8,12-16,23,26,27'!CQ28</f>
        <v>0</v>
      </c>
      <c r="J28" s="13">
        <f>'[1]ТПОМС п1-5,7,8,12-16,23,26,27'!CR28</f>
        <v>1</v>
      </c>
      <c r="K28" s="48">
        <f t="shared" si="2"/>
        <v>0</v>
      </c>
      <c r="L28" s="13">
        <f>'[1]ТПОМС п1-5,7,8,12-16,23,26,27'!CT28</f>
        <v>1</v>
      </c>
      <c r="M28" s="13">
        <f>'[1]ТПОМС п1-5,7,8,12-16,23,26,27'!CU28</f>
        <v>8</v>
      </c>
      <c r="N28" s="48">
        <f t="shared" si="3"/>
        <v>12.5</v>
      </c>
    </row>
    <row r="29" spans="1:14" s="12" customFormat="1" ht="31.5" x14ac:dyDescent="0.25">
      <c r="A29" s="24">
        <v>23</v>
      </c>
      <c r="B29" s="13" t="s">
        <v>92</v>
      </c>
      <c r="C29" s="13"/>
      <c r="D29" s="13"/>
      <c r="E29" s="48">
        <f t="shared" si="0"/>
        <v>0</v>
      </c>
      <c r="F29" s="13"/>
      <c r="G29" s="13"/>
      <c r="H29" s="48">
        <f t="shared" si="1"/>
        <v>0</v>
      </c>
      <c r="I29" s="13">
        <f>'[1]ТПОМС п1-5,7,8,12-16,23,26,27'!CQ29</f>
        <v>0</v>
      </c>
      <c r="J29" s="13">
        <f>'[1]ТПОМС п1-5,7,8,12-16,23,26,27'!CR29</f>
        <v>9</v>
      </c>
      <c r="K29" s="48">
        <f t="shared" si="2"/>
        <v>0</v>
      </c>
      <c r="L29" s="13">
        <f>'[1]ТПОМС п1-5,7,8,12-16,23,26,27'!CT29</f>
        <v>6</v>
      </c>
      <c r="M29" s="13">
        <f>'[1]ТПОМС п1-5,7,8,12-16,23,26,27'!CU29</f>
        <v>26</v>
      </c>
      <c r="N29" s="48">
        <f t="shared" si="3"/>
        <v>23.076923076923077</v>
      </c>
    </row>
    <row r="30" spans="1:14" s="12" customFormat="1" ht="31.5" x14ac:dyDescent="0.25">
      <c r="A30" s="24">
        <v>24</v>
      </c>
      <c r="B30" s="13" t="s">
        <v>93</v>
      </c>
      <c r="C30" s="25" t="s">
        <v>72</v>
      </c>
      <c r="D30" s="25" t="s">
        <v>72</v>
      </c>
      <c r="E30" s="25" t="s">
        <v>72</v>
      </c>
      <c r="F30" s="25" t="s">
        <v>72</v>
      </c>
      <c r="G30" s="25" t="s">
        <v>72</v>
      </c>
      <c r="H30" s="25" t="s">
        <v>72</v>
      </c>
      <c r="I30" s="25" t="s">
        <v>72</v>
      </c>
      <c r="J30" s="25" t="s">
        <v>72</v>
      </c>
      <c r="K30" s="25" t="s">
        <v>72</v>
      </c>
      <c r="L30" s="25" t="s">
        <v>72</v>
      </c>
      <c r="M30" s="25" t="s">
        <v>72</v>
      </c>
      <c r="N30" s="25" t="s">
        <v>72</v>
      </c>
    </row>
    <row r="31" spans="1:14" s="12" customFormat="1" ht="27.75" customHeight="1" x14ac:dyDescent="0.25">
      <c r="A31" s="24">
        <v>25</v>
      </c>
      <c r="B31" s="13" t="s">
        <v>94</v>
      </c>
      <c r="C31" s="25" t="s">
        <v>72</v>
      </c>
      <c r="D31" s="25" t="s">
        <v>72</v>
      </c>
      <c r="E31" s="25" t="s">
        <v>72</v>
      </c>
      <c r="F31" s="25" t="s">
        <v>72</v>
      </c>
      <c r="G31" s="25" t="s">
        <v>72</v>
      </c>
      <c r="H31" s="25" t="s">
        <v>72</v>
      </c>
      <c r="I31" s="25" t="s">
        <v>72</v>
      </c>
      <c r="J31" s="25" t="s">
        <v>72</v>
      </c>
      <c r="K31" s="25" t="s">
        <v>72</v>
      </c>
      <c r="L31" s="25" t="s">
        <v>72</v>
      </c>
      <c r="M31" s="25" t="s">
        <v>72</v>
      </c>
      <c r="N31" s="25" t="s">
        <v>72</v>
      </c>
    </row>
    <row r="32" spans="1:14" s="12" customFormat="1" x14ac:dyDescent="0.25">
      <c r="A32" s="33"/>
      <c r="B32" s="34" t="s">
        <v>95</v>
      </c>
      <c r="C32" s="40">
        <f>SUM(C7:C31)</f>
        <v>0</v>
      </c>
      <c r="D32" s="40">
        <f>SUM(D7:D31)</f>
        <v>0</v>
      </c>
      <c r="E32" s="39">
        <f t="shared" ref="E32" si="4">IF(D32=0,0,C32/D32*100)</f>
        <v>0</v>
      </c>
      <c r="F32" s="40">
        <f>SUM(F7:F31)</f>
        <v>0</v>
      </c>
      <c r="G32" s="40">
        <f>SUM(G7:G31)</f>
        <v>0</v>
      </c>
      <c r="H32" s="39">
        <f t="shared" ref="H32" si="5">IF((G32=0),0,(F32/G32*100))</f>
        <v>0</v>
      </c>
      <c r="I32" s="40">
        <f>SUM(I7:I31)</f>
        <v>0</v>
      </c>
      <c r="J32" s="40">
        <f>SUM(J7:J31)</f>
        <v>57</v>
      </c>
      <c r="K32" s="39">
        <f t="shared" ref="K32" si="6">IF(J32=0,0,I32/J32*100)</f>
        <v>0</v>
      </c>
      <c r="L32" s="40">
        <f>SUM(L7:L31)</f>
        <v>38</v>
      </c>
      <c r="M32" s="40">
        <f>SUM(M7:M31)</f>
        <v>280</v>
      </c>
      <c r="N32" s="39">
        <f t="shared" ref="N32" si="7">IF(M32=0,0,L32/M32*100)</f>
        <v>13.571428571428571</v>
      </c>
    </row>
    <row r="33" spans="2:2" x14ac:dyDescent="0.25">
      <c r="B33" s="1" t="s">
        <v>96</v>
      </c>
    </row>
    <row r="34" spans="2:2" x14ac:dyDescent="0.25">
      <c r="B34" s="45"/>
    </row>
  </sheetData>
  <mergeCells count="8">
    <mergeCell ref="A3:A5"/>
    <mergeCell ref="B3:B5"/>
    <mergeCell ref="C3:H3"/>
    <mergeCell ref="I3:N3"/>
    <mergeCell ref="C4:E4"/>
    <mergeCell ref="F4:H4"/>
    <mergeCell ref="I4:K4"/>
    <mergeCell ref="L4:N4"/>
  </mergeCells>
  <conditionalFormatting sqref="E11:E29 K11:K29 N11:N29 H11:H29">
    <cfRule type="cellIs" dxfId="9" priority="10" operator="greaterThan">
      <formula>100</formula>
    </cfRule>
  </conditionalFormatting>
  <conditionalFormatting sqref="E32 K32">
    <cfRule type="cellIs" dxfId="8" priority="9" operator="greaterThan">
      <formula>100</formula>
    </cfRule>
  </conditionalFormatting>
  <conditionalFormatting sqref="H32">
    <cfRule type="cellIs" dxfId="7" priority="8" operator="greaterThan">
      <formula>100</formula>
    </cfRule>
  </conditionalFormatting>
  <conditionalFormatting sqref="N32">
    <cfRule type="cellIs" dxfId="6" priority="7" operator="greaterThan">
      <formula>100</formula>
    </cfRule>
  </conditionalFormatting>
  <conditionalFormatting sqref="C8:N8">
    <cfRule type="cellIs" dxfId="5" priority="5" operator="equal">
      <formula>"Х"</formula>
    </cfRule>
    <cfRule type="cellIs" dxfId="4" priority="6" operator="equal">
      <formula>"Х"</formula>
    </cfRule>
  </conditionalFormatting>
  <conditionalFormatting sqref="C7:N7 C9:N10">
    <cfRule type="cellIs" dxfId="3" priority="3" operator="equal">
      <formula>"Х"</formula>
    </cfRule>
    <cfRule type="cellIs" dxfId="2" priority="4" operator="equal">
      <formula>"Х"</formula>
    </cfRule>
  </conditionalFormatting>
  <conditionalFormatting sqref="C30:N31">
    <cfRule type="cellIs" dxfId="1" priority="1" operator="equal">
      <formula>"Х"</formula>
    </cfRule>
    <cfRule type="cellIs" dxfId="0" priority="2" operator="equal">
      <formula>"Х"</formula>
    </cfRule>
  </conditionalFormatting>
  <printOptions horizontalCentered="1" verticalCentered="1"/>
  <pageMargins left="0" right="0" top="0" bottom="0" header="0" footer="0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Пр3_Блок4_№27 - №33</vt:lpstr>
      <vt:lpstr>Пр1_Блок1_п1-14,22,26</vt:lpstr>
      <vt:lpstr>Пр2_Блок3_п23,24</vt:lpstr>
      <vt:lpstr>'Пр1_Блок1_п1-14,22,26'!Заголовки_для_печати</vt:lpstr>
      <vt:lpstr>'Пр2_Блок3_п23,24'!Заголовки_для_печати</vt:lpstr>
      <vt:lpstr>'Пр3_Блок4_№27 - №33'!Заголовки_для_печати</vt:lpstr>
      <vt:lpstr>'Пр1_Блок1_п1-14,22,26'!Область_печати</vt:lpstr>
      <vt:lpstr>'Пр2_Блок3_п23,24'!Область_печати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2026-02-24T09:18:38Z</cp:lastPrinted>
  <dcterms:created xsi:type="dcterms:W3CDTF">2025-12-09T07:19:22Z</dcterms:created>
  <dcterms:modified xsi:type="dcterms:W3CDTF">2026-06-17T06:32:56Z</dcterms:modified>
</cp:coreProperties>
</file>